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8370" yWindow="75" windowWidth="16830" windowHeight="11580" tabRatio="214" firstSheet="4" activeTab="4"/>
  </bookViews>
  <sheets>
    <sheet name="ССР 3 этап" sheetId="12" r:id="rId1"/>
    <sheet name="ПРС" sheetId="13" r:id="rId2"/>
    <sheet name="-10%" sheetId="14" r:id="rId3"/>
    <sheet name="-30%" sheetId="15" r:id="rId4"/>
    <sheet name="Сводная таблица (2)" sheetId="17" r:id="rId5"/>
  </sheets>
  <externalReferences>
    <externalReference r:id="rId6"/>
  </externalReferences>
  <definedNames>
    <definedName name="IV" localSheetId="2">#REF!</definedName>
    <definedName name="IV" localSheetId="3">#REF!</definedName>
    <definedName name="IV" localSheetId="1">#REF!</definedName>
    <definedName name="IV" localSheetId="4">#REF!</definedName>
    <definedName name="IV" localSheetId="0">#REF!</definedName>
    <definedName name="IV">#REF!</definedName>
    <definedName name="IV_Свердл.обл." localSheetId="1">#REF!</definedName>
    <definedName name="IV_Свердл.обл." localSheetId="4">#REF!</definedName>
    <definedName name="IV_Свердл.обл." localSheetId="0">#REF!</definedName>
    <definedName name="IV_Свердл.обл.">#REF!</definedName>
    <definedName name="V" localSheetId="1">#REF!</definedName>
    <definedName name="V" localSheetId="4">#REF!</definedName>
    <definedName name="V" localSheetId="0">#REF!</definedName>
    <definedName name="V">#REF!</definedName>
    <definedName name="V_Север._65_II" localSheetId="1">#REF!</definedName>
    <definedName name="V_Север._65_II" localSheetId="4">#REF!</definedName>
    <definedName name="V_Север._65_II" localSheetId="0">#REF!</definedName>
    <definedName name="V_Север._65_II">#REF!</definedName>
    <definedName name="V_Севернее_полярного" localSheetId="1">#REF!</definedName>
    <definedName name="V_Севернее_полярного" localSheetId="4">#REF!</definedName>
    <definedName name="V_Севернее_полярного" localSheetId="0">#REF!</definedName>
    <definedName name="V_Севернее_полярного">#REF!</definedName>
    <definedName name="V_Южнее_65_II" localSheetId="1">#REF!</definedName>
    <definedName name="V_Южнее_65_II" localSheetId="4">#REF!</definedName>
    <definedName name="V_Южнее_65_II" localSheetId="0">#REF!</definedName>
    <definedName name="V_Южнее_65_II">#REF!</definedName>
    <definedName name="VI" localSheetId="1">#REF!</definedName>
    <definedName name="VI" localSheetId="4">#REF!</definedName>
    <definedName name="VI" localSheetId="0">#REF!</definedName>
    <definedName name="VI">#REF!</definedName>
    <definedName name="VII" localSheetId="1">#REF!</definedName>
    <definedName name="VII" localSheetId="4">#REF!</definedName>
    <definedName name="VII" localSheetId="0">#REF!</definedName>
    <definedName name="VII">#REF!</definedName>
    <definedName name="VIII" localSheetId="1">#REF!</definedName>
    <definedName name="VIII" localSheetId="4">#REF!</definedName>
    <definedName name="VIII" localSheetId="0">#REF!</definedName>
    <definedName name="VIII">#REF!</definedName>
    <definedName name="ВЛ" localSheetId="1">#REF!</definedName>
    <definedName name="ВЛ" localSheetId="4">#REF!</definedName>
    <definedName name="ВЛ" localSheetId="0">#REF!</definedName>
    <definedName name="ВЛ">#REF!</definedName>
    <definedName name="_xlnm.Print_Titles" localSheetId="1">ПРС!$23:$23</definedName>
    <definedName name="_xlnm.Print_Titles" localSheetId="4">'Сводная таблица (2)'!$16:$16</definedName>
    <definedName name="_xlnm.Print_Titles" localSheetId="0">'ССР 3 этап'!$24:$24</definedName>
    <definedName name="ЗИМ.УД." localSheetId="2">#REF!</definedName>
    <definedName name="ЗИМ.УД." localSheetId="3">#REF!</definedName>
    <definedName name="ЗИМ.УД." localSheetId="1">#REF!</definedName>
    <definedName name="ЗИМ.УД." localSheetId="4">#REF!</definedName>
    <definedName name="ЗИМ.УД." localSheetId="0">#REF!</definedName>
    <definedName name="ЗИМ.УД.">#REF!</definedName>
    <definedName name="Зона_III" localSheetId="2">#REF!</definedName>
    <definedName name="Зона_III" localSheetId="1">#REF!</definedName>
    <definedName name="Зона_III" localSheetId="4">#REF!</definedName>
    <definedName name="Зона_III" localSheetId="0">#REF!</definedName>
    <definedName name="Зона_III">#REF!</definedName>
    <definedName name="Зона_IV" localSheetId="2">#REF!</definedName>
    <definedName name="Зона_IV" localSheetId="1">#REF!</definedName>
    <definedName name="Зона_IV" localSheetId="4">#REF!</definedName>
    <definedName name="Зона_IV" localSheetId="0">#REF!</definedName>
    <definedName name="Зона_IV">#REF!</definedName>
    <definedName name="Зона_V" localSheetId="1">#REF!</definedName>
    <definedName name="Зона_V" localSheetId="4">#REF!</definedName>
    <definedName name="Зона_V" localSheetId="0">#REF!</definedName>
    <definedName name="Зона_V">#REF!</definedName>
    <definedName name="Зона_VI" localSheetId="1">#REF!</definedName>
    <definedName name="Зона_VI" localSheetId="4">#REF!</definedName>
    <definedName name="Зона_VI" localSheetId="0">#REF!</definedName>
    <definedName name="Зона_VI">#REF!</definedName>
    <definedName name="Новое_стр_во" localSheetId="1">#REF!</definedName>
    <definedName name="Новое_стр_во" localSheetId="4">#REF!</definedName>
    <definedName name="Новое_стр_во" localSheetId="0">#REF!</definedName>
    <definedName name="Новое_стр_во">#REF!</definedName>
    <definedName name="_xlnm.Print_Area" localSheetId="2">'-10%'!$A$1:$G$29</definedName>
    <definedName name="_xlnm.Print_Area" localSheetId="3">'-30%'!$A$1:$G$25</definedName>
    <definedName name="_xlnm.Print_Area" localSheetId="1">ПРС!$A$1:$H$338</definedName>
    <definedName name="_xlnm.Print_Area" localSheetId="4">'Сводная таблица (2)'!$A$1:$H$323</definedName>
    <definedName name="_xlnm.Print_Area" localSheetId="0">'ССР 3 этап'!$A$1:$H$337</definedName>
    <definedName name="ПС" localSheetId="2">#REF!</definedName>
    <definedName name="ПС" localSheetId="3">#REF!</definedName>
    <definedName name="ПС" localSheetId="1">#REF!</definedName>
    <definedName name="ПС" localSheetId="4">#REF!</definedName>
    <definedName name="ПС" localSheetId="0">#REF!</definedName>
    <definedName name="ПС">#REF!</definedName>
    <definedName name="расширение" localSheetId="2">#REF!</definedName>
    <definedName name="расширение" localSheetId="1">#REF!</definedName>
    <definedName name="расширение" localSheetId="4">#REF!</definedName>
    <definedName name="расширение" localSheetId="0">#REF!</definedName>
    <definedName name="расширение">#REF!</definedName>
    <definedName name="РД_РП" localSheetId="2">#REF!</definedName>
    <definedName name="РД_РП" localSheetId="1">#REF!</definedName>
    <definedName name="РД_РП" localSheetId="4">#REF!</definedName>
    <definedName name="РД_РП" localSheetId="0">#REF!</definedName>
    <definedName name="РД_РП">#REF!</definedName>
    <definedName name="РПБ" localSheetId="1">#REF!</definedName>
    <definedName name="РПБ" localSheetId="4">#REF!</definedName>
    <definedName name="РПБ" localSheetId="0">#REF!</definedName>
    <definedName name="РПБ">#REF!</definedName>
    <definedName name="РРЛ" localSheetId="1">#REF!</definedName>
    <definedName name="РРЛ" localSheetId="4">#REF!</definedName>
    <definedName name="РРЛ" localSheetId="0">#REF!</definedName>
    <definedName name="РРЛ">#REF!</definedName>
    <definedName name="Табл.1" localSheetId="1">#REF!</definedName>
    <definedName name="Табл.1" localSheetId="4">#REF!</definedName>
    <definedName name="Табл.1" localSheetId="0">#REF!</definedName>
    <definedName name="Табл.1">#REF!</definedName>
    <definedName name="табл1" localSheetId="1">#REF!</definedName>
    <definedName name="табл1" localSheetId="4">#REF!</definedName>
    <definedName name="табл1" localSheetId="0">#REF!</definedName>
    <definedName name="табл1">#REF!</definedName>
    <definedName name="ТитулВЛ" localSheetId="1">#REF!</definedName>
    <definedName name="ТитулВЛ" localSheetId="4">#REF!</definedName>
    <definedName name="ТитулВЛ" localSheetId="0">#REF!</definedName>
    <definedName name="ТитулВЛ">#REF!</definedName>
    <definedName name="ТитулПС" localSheetId="1">#REF!</definedName>
    <definedName name="ТитулПС" localSheetId="4">#REF!</definedName>
    <definedName name="ТитулПС" localSheetId="0">#REF!</definedName>
    <definedName name="ТитулПС">#REF!</definedName>
    <definedName name="ТЭО_ТЭР" localSheetId="1">#REF!</definedName>
    <definedName name="ТЭО_ТЭР" localSheetId="4">#REF!</definedName>
    <definedName name="ТЭО_ТЭР" localSheetId="0">#REF!</definedName>
    <definedName name="ТЭО_ТЭР">#REF!</definedName>
  </definedNames>
  <calcPr calcId="144525"/>
  <fileRecoveryPr autoRecover="0"/>
</workbook>
</file>

<file path=xl/calcChain.xml><?xml version="1.0" encoding="utf-8"?>
<calcChain xmlns="http://schemas.openxmlformats.org/spreadsheetml/2006/main">
  <c r="M325" i="17" l="1"/>
  <c r="L325" i="17"/>
  <c r="K325" i="17"/>
  <c r="J325" i="17"/>
  <c r="N323" i="17"/>
  <c r="N325" i="17" s="1"/>
  <c r="H281" i="17"/>
  <c r="H280" i="17"/>
  <c r="H279" i="17"/>
  <c r="H278" i="17"/>
  <c r="H277" i="17"/>
  <c r="H276" i="17"/>
  <c r="H275" i="17"/>
  <c r="H274" i="17"/>
  <c r="H273" i="17"/>
  <c r="H272" i="17"/>
  <c r="G272" i="17"/>
  <c r="H270" i="17"/>
  <c r="H269" i="17"/>
  <c r="H264" i="17"/>
  <c r="G264" i="17"/>
  <c r="H263" i="17"/>
  <c r="F249" i="17"/>
  <c r="F248" i="17"/>
  <c r="F247" i="17"/>
  <c r="F246" i="17"/>
  <c r="F245" i="17"/>
  <c r="F244" i="17"/>
  <c r="F243" i="17"/>
  <c r="F242" i="17"/>
  <c r="F241" i="17"/>
  <c r="F240" i="17"/>
  <c r="F239" i="17"/>
  <c r="F238" i="17"/>
  <c r="H224" i="17"/>
  <c r="H195" i="17"/>
  <c r="H190" i="17"/>
  <c r="H174" i="17"/>
  <c r="H166" i="17"/>
  <c r="H164" i="17"/>
  <c r="H118" i="17"/>
  <c r="G118" i="17"/>
  <c r="F118" i="17"/>
  <c r="E118" i="17"/>
  <c r="D118" i="17"/>
  <c r="H117" i="17"/>
  <c r="D117" i="17"/>
  <c r="G112" i="17"/>
  <c r="G134" i="17" s="1"/>
  <c r="F112" i="17"/>
  <c r="F134" i="17" s="1"/>
  <c r="F159" i="17" s="1"/>
  <c r="F261" i="17" s="1"/>
  <c r="F295" i="17" s="1"/>
  <c r="E112" i="17"/>
  <c r="E134" i="17" s="1"/>
  <c r="E159" i="17" s="1"/>
  <c r="D112" i="17"/>
  <c r="D134" i="17" s="1"/>
  <c r="D159" i="17" s="1"/>
  <c r="G111" i="17"/>
  <c r="G133" i="17" s="1"/>
  <c r="F111" i="17"/>
  <c r="F133" i="17" s="1"/>
  <c r="F158" i="17" s="1"/>
  <c r="F260" i="17" s="1"/>
  <c r="F294" i="17" s="1"/>
  <c r="E111" i="17"/>
  <c r="E133" i="17" s="1"/>
  <c r="E158" i="17" s="1"/>
  <c r="D111" i="17"/>
  <c r="D133" i="17" s="1"/>
  <c r="D158" i="17" s="1"/>
  <c r="G110" i="17"/>
  <c r="G132" i="17" s="1"/>
  <c r="G157" i="17" s="1"/>
  <c r="F110" i="17"/>
  <c r="F132" i="17" s="1"/>
  <c r="G222" i="17" s="1"/>
  <c r="E110" i="17"/>
  <c r="E132" i="17" s="1"/>
  <c r="D110" i="17"/>
  <c r="D132" i="17" s="1"/>
  <c r="H109" i="17"/>
  <c r="H108" i="17"/>
  <c r="G107" i="17"/>
  <c r="F107" i="17"/>
  <c r="E107" i="17"/>
  <c r="D107" i="17"/>
  <c r="G106" i="17"/>
  <c r="G128" i="17" s="1"/>
  <c r="G153" i="17" s="1"/>
  <c r="F106" i="17"/>
  <c r="F128" i="17" s="1"/>
  <c r="F153" i="17" s="1"/>
  <c r="F255" i="17" s="1"/>
  <c r="F289" i="17" s="1"/>
  <c r="F304" i="17" s="1"/>
  <c r="E106" i="17"/>
  <c r="E128" i="17" s="1"/>
  <c r="D106" i="17"/>
  <c r="D128" i="17" s="1"/>
  <c r="H105" i="17"/>
  <c r="G105" i="17"/>
  <c r="F105" i="17"/>
  <c r="E105" i="17"/>
  <c r="D105" i="17"/>
  <c r="G86" i="17"/>
  <c r="G131" i="17" s="1"/>
  <c r="G156" i="17" s="1"/>
  <c r="F86" i="17"/>
  <c r="F131" i="17" s="1"/>
  <c r="F156" i="17" s="1"/>
  <c r="F258" i="17" s="1"/>
  <c r="F292" i="17" s="1"/>
  <c r="F307" i="17" s="1"/>
  <c r="E86" i="17"/>
  <c r="E131" i="17" s="1"/>
  <c r="E156" i="17" s="1"/>
  <c r="D86" i="17"/>
  <c r="D131" i="17" s="1"/>
  <c r="D156" i="17" s="1"/>
  <c r="G85" i="17"/>
  <c r="G130" i="17" s="1"/>
  <c r="G155" i="17" s="1"/>
  <c r="F85" i="17"/>
  <c r="F130" i="17" s="1"/>
  <c r="F155" i="17" s="1"/>
  <c r="F257" i="17" s="1"/>
  <c r="F291" i="17" s="1"/>
  <c r="F306" i="17" s="1"/>
  <c r="E85" i="17"/>
  <c r="E130" i="17" s="1"/>
  <c r="E155" i="17" s="1"/>
  <c r="D85" i="17"/>
  <c r="D130" i="17" s="1"/>
  <c r="D155" i="17" s="1"/>
  <c r="G84" i="17"/>
  <c r="F84" i="17"/>
  <c r="E84" i="17"/>
  <c r="D84" i="17"/>
  <c r="G83" i="17"/>
  <c r="G127" i="17" s="1"/>
  <c r="G152" i="17" s="1"/>
  <c r="F83" i="17"/>
  <c r="F127" i="17" s="1"/>
  <c r="F152" i="17" s="1"/>
  <c r="F254" i="17" s="1"/>
  <c r="F288" i="17" s="1"/>
  <c r="F303" i="17" s="1"/>
  <c r="E83" i="17"/>
  <c r="E127" i="17" s="1"/>
  <c r="D83" i="17"/>
  <c r="G82" i="17"/>
  <c r="G126" i="17" s="1"/>
  <c r="G151" i="17" s="1"/>
  <c r="F82" i="17"/>
  <c r="F126" i="17" s="1"/>
  <c r="F151" i="17" s="1"/>
  <c r="F253" i="17" s="1"/>
  <c r="F287" i="17" s="1"/>
  <c r="F302" i="17" s="1"/>
  <c r="E82" i="17"/>
  <c r="E126" i="17" s="1"/>
  <c r="E151" i="17" s="1"/>
  <c r="D82" i="17"/>
  <c r="G81" i="17"/>
  <c r="G125" i="17" s="1"/>
  <c r="G150" i="17" s="1"/>
  <c r="F81" i="17"/>
  <c r="F125" i="17" s="1"/>
  <c r="F150" i="17" s="1"/>
  <c r="F252" i="17" s="1"/>
  <c r="F286" i="17" s="1"/>
  <c r="F301" i="17" s="1"/>
  <c r="E81" i="17"/>
  <c r="E125" i="17" s="1"/>
  <c r="E150" i="17" s="1"/>
  <c r="D81" i="17"/>
  <c r="G80" i="17"/>
  <c r="F80" i="17"/>
  <c r="E80" i="17"/>
  <c r="D80" i="17"/>
  <c r="H79" i="17"/>
  <c r="G79" i="17"/>
  <c r="F79" i="17"/>
  <c r="E79" i="17"/>
  <c r="D79" i="17"/>
  <c r="H36" i="17"/>
  <c r="G36" i="17"/>
  <c r="F36" i="17"/>
  <c r="E36" i="17"/>
  <c r="D36" i="17"/>
  <c r="H35" i="17"/>
  <c r="G35" i="17"/>
  <c r="F35" i="17"/>
  <c r="E35" i="17"/>
  <c r="D35" i="17"/>
  <c r="H34" i="17"/>
  <c r="G34" i="17"/>
  <c r="G124" i="17" s="1"/>
  <c r="G149" i="17" s="1"/>
  <c r="F34" i="17"/>
  <c r="F124" i="17" s="1"/>
  <c r="F149" i="17" s="1"/>
  <c r="F251" i="17" s="1"/>
  <c r="F285" i="17" s="1"/>
  <c r="F300" i="17" s="1"/>
  <c r="E34" i="17"/>
  <c r="E124" i="17" s="1"/>
  <c r="D34" i="17"/>
  <c r="D124" i="17" s="1"/>
  <c r="H33" i="17"/>
  <c r="G33" i="17"/>
  <c r="G123" i="17" s="1"/>
  <c r="G148" i="17" s="1"/>
  <c r="F33" i="17"/>
  <c r="E33" i="17"/>
  <c r="D33" i="17"/>
  <c r="E129" i="17" l="1"/>
  <c r="E154" i="17" s="1"/>
  <c r="E123" i="17"/>
  <c r="H107" i="17"/>
  <c r="H123" i="17"/>
  <c r="G129" i="17"/>
  <c r="G154" i="17" s="1"/>
  <c r="F123" i="17"/>
  <c r="F148" i="17" s="1"/>
  <c r="D129" i="17"/>
  <c r="D154" i="17" s="1"/>
  <c r="G200" i="17" s="1"/>
  <c r="H111" i="17"/>
  <c r="H133" i="17" s="1"/>
  <c r="H80" i="17"/>
  <c r="H81" i="17"/>
  <c r="H125" i="17" s="1"/>
  <c r="H82" i="17"/>
  <c r="H126" i="17" s="1"/>
  <c r="H83" i="17"/>
  <c r="H127" i="17" s="1"/>
  <c r="H84" i="17"/>
  <c r="H112" i="17"/>
  <c r="H134" i="17" s="1"/>
  <c r="D123" i="17"/>
  <c r="F129" i="17"/>
  <c r="F154" i="17" s="1"/>
  <c r="F256" i="17" s="1"/>
  <c r="F290" i="17" s="1"/>
  <c r="F305" i="17" s="1"/>
  <c r="D126" i="17"/>
  <c r="D151" i="17" s="1"/>
  <c r="E138" i="17"/>
  <c r="E149" i="17"/>
  <c r="E253" i="17"/>
  <c r="E287" i="17" s="1"/>
  <c r="E302" i="17" s="1"/>
  <c r="E182" i="17"/>
  <c r="E241" i="17" s="1"/>
  <c r="E140" i="17"/>
  <c r="E152" i="17"/>
  <c r="E198" i="17"/>
  <c r="E199" i="17"/>
  <c r="E208" i="17"/>
  <c r="E209" i="17"/>
  <c r="E215" i="17"/>
  <c r="E214" i="17"/>
  <c r="D144" i="17"/>
  <c r="D153" i="17"/>
  <c r="E234" i="17"/>
  <c r="E233" i="17"/>
  <c r="G235" i="17"/>
  <c r="H159" i="17"/>
  <c r="G236" i="17"/>
  <c r="H236" i="17" s="1"/>
  <c r="D234" i="17"/>
  <c r="D233" i="17"/>
  <c r="E144" i="17"/>
  <c r="E153" i="17" s="1"/>
  <c r="D199" i="17"/>
  <c r="H199" i="17" s="1"/>
  <c r="I154" i="17"/>
  <c r="J154" i="17" s="1"/>
  <c r="K154" i="17" s="1"/>
  <c r="G204" i="17"/>
  <c r="H204" i="17" s="1"/>
  <c r="D198" i="17"/>
  <c r="H129" i="17"/>
  <c r="D146" i="17"/>
  <c r="D157" i="17" s="1"/>
  <c r="G230" i="17"/>
  <c r="H230" i="17" s="1"/>
  <c r="D227" i="17"/>
  <c r="D228" i="17"/>
  <c r="H158" i="17"/>
  <c r="G229" i="17"/>
  <c r="E177" i="17"/>
  <c r="E176" i="17"/>
  <c r="D138" i="17"/>
  <c r="D149" i="17" s="1"/>
  <c r="H124" i="17"/>
  <c r="G210" i="17"/>
  <c r="D208" i="17"/>
  <c r="I155" i="17"/>
  <c r="J155" i="17" s="1"/>
  <c r="K155" i="17" s="1"/>
  <c r="G211" i="17"/>
  <c r="H211" i="17" s="1"/>
  <c r="D209" i="17"/>
  <c r="H209" i="17" s="1"/>
  <c r="H155" i="17"/>
  <c r="G217" i="17"/>
  <c r="H217" i="17" s="1"/>
  <c r="D214" i="17"/>
  <c r="G216" i="17"/>
  <c r="I156" i="17"/>
  <c r="J156" i="17" s="1"/>
  <c r="K156" i="17" s="1"/>
  <c r="D215" i="17"/>
  <c r="H156" i="17"/>
  <c r="E146" i="17"/>
  <c r="E157" i="17" s="1"/>
  <c r="G184" i="17"/>
  <c r="H184" i="17" s="1"/>
  <c r="D182" i="17"/>
  <c r="I151" i="17"/>
  <c r="J151" i="17" s="1"/>
  <c r="K151" i="17" s="1"/>
  <c r="G185" i="17"/>
  <c r="H185" i="17" s="1"/>
  <c r="G183" i="17"/>
  <c r="H151" i="17"/>
  <c r="E228" i="17"/>
  <c r="E227" i="17"/>
  <c r="E248" i="17" s="1"/>
  <c r="E260" i="17" s="1"/>
  <c r="E294" i="17" s="1"/>
  <c r="H106" i="17"/>
  <c r="H128" i="17" s="1"/>
  <c r="H110" i="17"/>
  <c r="H132" i="17" s="1"/>
  <c r="D125" i="17"/>
  <c r="H85" i="17"/>
  <c r="H130" i="17" s="1"/>
  <c r="G312" i="17"/>
  <c r="E142" i="17"/>
  <c r="F250" i="17"/>
  <c r="F284" i="17" s="1"/>
  <c r="F297" i="17" s="1"/>
  <c r="F298" i="17" s="1"/>
  <c r="F311" i="17" s="1"/>
  <c r="H86" i="17"/>
  <c r="H131" i="17" s="1"/>
  <c r="D127" i="17"/>
  <c r="F157" i="17"/>
  <c r="F259" i="17" s="1"/>
  <c r="F293" i="17" s="1"/>
  <c r="F308" i="17" s="1"/>
  <c r="H228" i="17" l="1"/>
  <c r="E245" i="17"/>
  <c r="E257" i="17" s="1"/>
  <c r="E291" i="17" s="1"/>
  <c r="E306" i="17" s="1"/>
  <c r="H215" i="17"/>
  <c r="H154" i="17"/>
  <c r="H234" i="17"/>
  <c r="E246" i="17"/>
  <c r="E258" i="17" s="1"/>
  <c r="E292" i="17" s="1"/>
  <c r="E307" i="17" s="1"/>
  <c r="E220" i="17"/>
  <c r="E221" i="17"/>
  <c r="E194" i="17"/>
  <c r="E193" i="17"/>
  <c r="D140" i="17"/>
  <c r="H140" i="17" s="1"/>
  <c r="G245" i="17"/>
  <c r="G257" i="17" s="1"/>
  <c r="G291" i="17" s="1"/>
  <c r="G306" i="17" s="1"/>
  <c r="H210" i="17"/>
  <c r="E240" i="17"/>
  <c r="E252" i="17" s="1"/>
  <c r="E286" i="17" s="1"/>
  <c r="E301" i="17" s="1"/>
  <c r="H233" i="17"/>
  <c r="D249" i="17"/>
  <c r="E249" i="17"/>
  <c r="E261" i="17" s="1"/>
  <c r="E295" i="17" s="1"/>
  <c r="H144" i="17"/>
  <c r="E244" i="17"/>
  <c r="E256" i="17" s="1"/>
  <c r="E290" i="17" s="1"/>
  <c r="E305" i="17" s="1"/>
  <c r="H312" i="17"/>
  <c r="H182" i="17"/>
  <c r="D241" i="17"/>
  <c r="D221" i="17"/>
  <c r="H221" i="17" s="1"/>
  <c r="D220" i="17"/>
  <c r="I157" i="17"/>
  <c r="J157" i="17" s="1"/>
  <c r="K157" i="17" s="1"/>
  <c r="G223" i="17" s="1"/>
  <c r="H157" i="17"/>
  <c r="G244" i="17"/>
  <c r="G256" i="17" s="1"/>
  <c r="G290" i="17" s="1"/>
  <c r="G305" i="17" s="1"/>
  <c r="H200" i="17"/>
  <c r="G249" i="17"/>
  <c r="G261" i="17" s="1"/>
  <c r="H235" i="17"/>
  <c r="H311" i="17"/>
  <c r="F314" i="17"/>
  <c r="F315" i="17" s="1"/>
  <c r="F316" i="17" s="1"/>
  <c r="F317" i="17" s="1"/>
  <c r="F318" i="17" s="1"/>
  <c r="F322" i="17" s="1"/>
  <c r="F323" i="17" s="1"/>
  <c r="G241" i="17"/>
  <c r="G253" i="17" s="1"/>
  <c r="G287" i="17" s="1"/>
  <c r="G302" i="17" s="1"/>
  <c r="H183" i="17"/>
  <c r="G246" i="17"/>
  <c r="G258" i="17" s="1"/>
  <c r="G292" i="17" s="1"/>
  <c r="G307" i="17" s="1"/>
  <c r="H216" i="17"/>
  <c r="H208" i="17"/>
  <c r="D245" i="17"/>
  <c r="D163" i="17"/>
  <c r="I149" i="17"/>
  <c r="J149" i="17" s="1"/>
  <c r="K149" i="17" s="1"/>
  <c r="G173" i="17" s="1"/>
  <c r="D162" i="17"/>
  <c r="H149" i="17"/>
  <c r="H146" i="17"/>
  <c r="D244" i="17"/>
  <c r="H198" i="17"/>
  <c r="E188" i="17"/>
  <c r="E189" i="17"/>
  <c r="E162" i="17"/>
  <c r="E163" i="17"/>
  <c r="D150" i="17"/>
  <c r="D142" i="17"/>
  <c r="H142" i="17" s="1"/>
  <c r="D246" i="17"/>
  <c r="H214" i="17"/>
  <c r="D147" i="17"/>
  <c r="D148" i="17" s="1"/>
  <c r="I148" i="17" s="1"/>
  <c r="J148" i="17" s="1"/>
  <c r="K148" i="17" s="1"/>
  <c r="H138" i="17"/>
  <c r="H147" i="17" s="1"/>
  <c r="H148" i="17" s="1"/>
  <c r="G248" i="17"/>
  <c r="G260" i="17" s="1"/>
  <c r="H229" i="17"/>
  <c r="D248" i="17"/>
  <c r="H227" i="17"/>
  <c r="D193" i="17"/>
  <c r="D194" i="17"/>
  <c r="H194" i="17" s="1"/>
  <c r="I153" i="17"/>
  <c r="J153" i="17" s="1"/>
  <c r="K153" i="17" s="1"/>
  <c r="G196" i="17" s="1"/>
  <c r="H153" i="17"/>
  <c r="E147" i="17"/>
  <c r="E148" i="17" s="1"/>
  <c r="D152" i="17" l="1"/>
  <c r="G179" i="17"/>
  <c r="H179" i="17" s="1"/>
  <c r="D176" i="17"/>
  <c r="D177" i="17"/>
  <c r="H177" i="17" s="1"/>
  <c r="G178" i="17"/>
  <c r="I150" i="17"/>
  <c r="J150" i="17" s="1"/>
  <c r="K150" i="17" s="1"/>
  <c r="H150" i="17"/>
  <c r="G239" i="17"/>
  <c r="G251" i="17" s="1"/>
  <c r="G285" i="17" s="1"/>
  <c r="G300" i="17" s="1"/>
  <c r="H173" i="17"/>
  <c r="H223" i="17"/>
  <c r="G247" i="17"/>
  <c r="G259" i="17" s="1"/>
  <c r="G293" i="17" s="1"/>
  <c r="G308" i="17" s="1"/>
  <c r="H241" i="17"/>
  <c r="D253" i="17"/>
  <c r="D188" i="17"/>
  <c r="D189" i="17"/>
  <c r="H189" i="17" s="1"/>
  <c r="I152" i="17"/>
  <c r="J152" i="17" s="1"/>
  <c r="K152" i="17" s="1"/>
  <c r="G191" i="17" s="1"/>
  <c r="H152" i="17"/>
  <c r="H248" i="17"/>
  <c r="D260" i="17"/>
  <c r="H244" i="17"/>
  <c r="D256" i="17"/>
  <c r="D243" i="17"/>
  <c r="H193" i="17"/>
  <c r="E242" i="17"/>
  <c r="E254" i="17" s="1"/>
  <c r="E288" i="17" s="1"/>
  <c r="E303" i="17" s="1"/>
  <c r="H163" i="17"/>
  <c r="F324" i="17"/>
  <c r="F325" i="17"/>
  <c r="H220" i="17"/>
  <c r="D247" i="17"/>
  <c r="H246" i="17"/>
  <c r="D258" i="17"/>
  <c r="E239" i="17"/>
  <c r="E251" i="17" s="1"/>
  <c r="E285" i="17" s="1"/>
  <c r="E300" i="17" s="1"/>
  <c r="E238" i="17"/>
  <c r="E250" i="17" s="1"/>
  <c r="E284" i="17" s="1"/>
  <c r="E297" i="17" s="1"/>
  <c r="E298" i="17" s="1"/>
  <c r="E310" i="17" s="1"/>
  <c r="E314" i="17" s="1"/>
  <c r="E315" i="17" s="1"/>
  <c r="E316" i="17" s="1"/>
  <c r="E317" i="17" s="1"/>
  <c r="E318" i="17" s="1"/>
  <c r="E322" i="17" s="1"/>
  <c r="E323" i="17" s="1"/>
  <c r="E243" i="17"/>
  <c r="E255" i="17" s="1"/>
  <c r="E289" i="17" s="1"/>
  <c r="E304" i="17" s="1"/>
  <c r="E247" i="17"/>
  <c r="E259" i="17" s="1"/>
  <c r="E293" i="17" s="1"/>
  <c r="E308" i="17" s="1"/>
  <c r="G243" i="17"/>
  <c r="G255" i="17" s="1"/>
  <c r="G289" i="17" s="1"/>
  <c r="G304" i="17" s="1"/>
  <c r="H196" i="17"/>
  <c r="D238" i="17"/>
  <c r="D250" i="17" s="1"/>
  <c r="D284" i="17" s="1"/>
  <c r="D239" i="17"/>
  <c r="H162" i="17"/>
  <c r="H245" i="17"/>
  <c r="D257" i="17"/>
  <c r="H249" i="17"/>
  <c r="D261" i="17"/>
  <c r="D295" i="17" l="1"/>
  <c r="H261" i="17"/>
  <c r="H247" i="17"/>
  <c r="D259" i="17"/>
  <c r="D290" i="17"/>
  <c r="H256" i="17"/>
  <c r="H239" i="17"/>
  <c r="D251" i="17"/>
  <c r="D292" i="17"/>
  <c r="H258" i="17"/>
  <c r="G242" i="17"/>
  <c r="G254" i="17" s="1"/>
  <c r="G288" i="17" s="1"/>
  <c r="G303" i="17" s="1"/>
  <c r="H191" i="17"/>
  <c r="D287" i="17"/>
  <c r="H253" i="17"/>
  <c r="D240" i="17"/>
  <c r="H176" i="17"/>
  <c r="D291" i="17"/>
  <c r="H257" i="17"/>
  <c r="D297" i="17"/>
  <c r="D298" i="17" s="1"/>
  <c r="D310" i="17" s="1"/>
  <c r="D294" i="17"/>
  <c r="H260" i="17"/>
  <c r="E324" i="17"/>
  <c r="E325" i="17" s="1"/>
  <c r="H243" i="17"/>
  <c r="D255" i="17"/>
  <c r="D242" i="17"/>
  <c r="H188" i="17"/>
  <c r="G238" i="17"/>
  <c r="G250" i="17" s="1"/>
  <c r="G284" i="17" s="1"/>
  <c r="G297" i="17" s="1"/>
  <c r="G298" i="17" s="1"/>
  <c r="G313" i="17" s="1"/>
  <c r="G240" i="17"/>
  <c r="G252" i="17" s="1"/>
  <c r="G286" i="17" s="1"/>
  <c r="G301" i="17" s="1"/>
  <c r="H178" i="17"/>
  <c r="H238" i="17" l="1"/>
  <c r="H250" i="17" s="1"/>
  <c r="H242" i="17"/>
  <c r="D254" i="17"/>
  <c r="D314" i="17"/>
  <c r="D315" i="17" s="1"/>
  <c r="D316" i="17" s="1"/>
  <c r="D317" i="17" s="1"/>
  <c r="D318" i="17" s="1"/>
  <c r="H310" i="17"/>
  <c r="H240" i="17"/>
  <c r="D252" i="17"/>
  <c r="D289" i="17"/>
  <c r="H255" i="17"/>
  <c r="G282" i="17"/>
  <c r="H282" i="17" s="1"/>
  <c r="H313" i="17"/>
  <c r="G314" i="17"/>
  <c r="G315" i="17" s="1"/>
  <c r="G316" i="17" s="1"/>
  <c r="G317" i="17" s="1"/>
  <c r="G318" i="17" s="1"/>
  <c r="D306" i="17"/>
  <c r="H291" i="17"/>
  <c r="H306" i="17" s="1"/>
  <c r="D302" i="17"/>
  <c r="H287" i="17"/>
  <c r="H302" i="17" s="1"/>
  <c r="H292" i="17"/>
  <c r="H307" i="17" s="1"/>
  <c r="D307" i="17"/>
  <c r="D305" i="17"/>
  <c r="H290" i="17"/>
  <c r="H305" i="17" s="1"/>
  <c r="G283" i="17"/>
  <c r="H283" i="17" s="1"/>
  <c r="H284" i="17"/>
  <c r="H297" i="17" s="1"/>
  <c r="H298" i="17" s="1"/>
  <c r="D285" i="17"/>
  <c r="H251" i="17"/>
  <c r="D293" i="17"/>
  <c r="H259" i="17"/>
  <c r="G295" i="17" l="1"/>
  <c r="H295" i="17" s="1"/>
  <c r="G322" i="17"/>
  <c r="G320" i="17"/>
  <c r="G321" i="17" s="1"/>
  <c r="G323" i="17" s="1"/>
  <c r="H314" i="17"/>
  <c r="H315" i="17" s="1"/>
  <c r="H316" i="17" s="1"/>
  <c r="H317" i="17" s="1"/>
  <c r="H318" i="17" s="1"/>
  <c r="D308" i="17"/>
  <c r="H293" i="17"/>
  <c r="H308" i="17" s="1"/>
  <c r="D304" i="17"/>
  <c r="H289" i="17"/>
  <c r="H304" i="17" s="1"/>
  <c r="D322" i="17"/>
  <c r="D320" i="17"/>
  <c r="D321" i="17" s="1"/>
  <c r="D323" i="17" s="1"/>
  <c r="G294" i="17"/>
  <c r="H294" i="17" s="1"/>
  <c r="D286" i="17"/>
  <c r="H252" i="17"/>
  <c r="D288" i="17"/>
  <c r="H254" i="17"/>
  <c r="D300" i="17"/>
  <c r="H285" i="17"/>
  <c r="H300" i="17" s="1"/>
  <c r="D324" i="17" l="1"/>
  <c r="D325" i="17" s="1"/>
  <c r="H322" i="17"/>
  <c r="H320" i="17"/>
  <c r="H321" i="17" s="1"/>
  <c r="H288" i="17"/>
  <c r="H303" i="17" s="1"/>
  <c r="D303" i="17"/>
  <c r="G324" i="17"/>
  <c r="G325" i="17" s="1"/>
  <c r="D301" i="17"/>
  <c r="H286" i="17"/>
  <c r="H301" i="17" s="1"/>
  <c r="H323" i="17" l="1"/>
  <c r="H324" i="17" l="1"/>
  <c r="H325" i="17" s="1"/>
  <c r="E327" i="13" l="1"/>
  <c r="F327" i="13"/>
  <c r="G327" i="13"/>
  <c r="H327" i="13"/>
  <c r="E328" i="13"/>
  <c r="F328" i="13"/>
  <c r="G328" i="13"/>
  <c r="H328" i="13"/>
  <c r="E325" i="13" l="1"/>
  <c r="F325" i="13"/>
  <c r="G325" i="13"/>
  <c r="H325" i="13"/>
  <c r="H322" i="13"/>
  <c r="H323" i="13" s="1"/>
  <c r="E324" i="13"/>
  <c r="F324" i="13"/>
  <c r="G324" i="13"/>
  <c r="E323" i="13"/>
  <c r="F323" i="13"/>
  <c r="G323" i="13"/>
  <c r="E322" i="13"/>
  <c r="F322" i="13"/>
  <c r="G322" i="13"/>
  <c r="E321" i="13"/>
  <c r="F321" i="13"/>
  <c r="G321" i="13"/>
  <c r="H321" i="13"/>
  <c r="H307" i="13"/>
  <c r="H308" i="13"/>
  <c r="H309" i="13"/>
  <c r="H310" i="13"/>
  <c r="H311" i="13"/>
  <c r="H312" i="13"/>
  <c r="H313" i="13"/>
  <c r="H314" i="13"/>
  <c r="H315" i="13"/>
  <c r="G292" i="13"/>
  <c r="G293" i="13"/>
  <c r="G294" i="13"/>
  <c r="G295" i="13"/>
  <c r="G296" i="13"/>
  <c r="G297" i="13"/>
  <c r="G298" i="13"/>
  <c r="G299" i="13"/>
  <c r="G300" i="13"/>
  <c r="E307" i="13"/>
  <c r="F307" i="13"/>
  <c r="G307" i="13"/>
  <c r="E308" i="13"/>
  <c r="F308" i="13"/>
  <c r="G308" i="13"/>
  <c r="E309" i="13"/>
  <c r="F309" i="13"/>
  <c r="G309" i="13"/>
  <c r="E310" i="13"/>
  <c r="F310" i="13"/>
  <c r="G310" i="13"/>
  <c r="E311" i="13"/>
  <c r="F311" i="13"/>
  <c r="G311" i="13"/>
  <c r="E312" i="13"/>
  <c r="F312" i="13"/>
  <c r="G312" i="13"/>
  <c r="E313" i="13"/>
  <c r="F313" i="13"/>
  <c r="G313" i="13"/>
  <c r="E314" i="13"/>
  <c r="F314" i="13"/>
  <c r="G314" i="13"/>
  <c r="E315" i="13"/>
  <c r="F315" i="13"/>
  <c r="G315" i="13"/>
  <c r="D308" i="13"/>
  <c r="D309" i="13"/>
  <c r="D310" i="13"/>
  <c r="D311" i="13"/>
  <c r="D312" i="13"/>
  <c r="D313" i="13"/>
  <c r="D314" i="13"/>
  <c r="D315" i="13"/>
  <c r="D307" i="13"/>
  <c r="G320" i="13"/>
  <c r="G319" i="13"/>
  <c r="H319" i="13" s="1"/>
  <c r="F318" i="13"/>
  <c r="E317" i="13"/>
  <c r="D317" i="13"/>
  <c r="D321" i="13" s="1"/>
  <c r="H320" i="13"/>
  <c r="H318" i="13"/>
  <c r="H317" i="13"/>
  <c r="D322" i="13" l="1"/>
  <c r="D323" i="13" l="1"/>
  <c r="D324" i="13" l="1"/>
  <c r="D325" i="13" s="1"/>
  <c r="H324" i="13"/>
  <c r="D327" i="13" l="1"/>
  <c r="D328" i="13" s="1"/>
  <c r="G36" i="15" l="1"/>
  <c r="L36" i="15" s="1"/>
  <c r="P36" i="15" s="1"/>
  <c r="C35" i="15"/>
  <c r="G35" i="15" s="1"/>
  <c r="C34" i="15"/>
  <c r="G34" i="15" s="1"/>
  <c r="P33" i="15"/>
  <c r="G33" i="15"/>
  <c r="Q33" i="15" s="1"/>
  <c r="P32" i="15"/>
  <c r="C31" i="15"/>
  <c r="G31" i="15" s="1"/>
  <c r="L31" i="15" s="1"/>
  <c r="P31" i="15" s="1"/>
  <c r="C30" i="15"/>
  <c r="G30" i="15" s="1"/>
  <c r="L30" i="15" s="1"/>
  <c r="F29" i="15"/>
  <c r="G29" i="15" s="1"/>
  <c r="G15" i="15"/>
  <c r="G18" i="14"/>
  <c r="G17" i="14"/>
  <c r="J332" i="13"/>
  <c r="C20" i="14"/>
  <c r="P30" i="15" l="1"/>
  <c r="L35" i="15"/>
  <c r="P35" i="15" s="1"/>
  <c r="L34" i="15"/>
  <c r="P34" i="15" s="1"/>
  <c r="M30" i="15"/>
  <c r="M31" i="15"/>
  <c r="Q31" i="15" s="1"/>
  <c r="M36" i="15"/>
  <c r="K29" i="15"/>
  <c r="M33" i="15"/>
  <c r="M35" i="15" l="1"/>
  <c r="Q35" i="15" s="1"/>
  <c r="K37" i="15"/>
  <c r="O29" i="15"/>
  <c r="M34" i="15"/>
  <c r="Q34" i="15" s="1"/>
  <c r="L37" i="15"/>
  <c r="Q30" i="15"/>
  <c r="P37" i="15"/>
  <c r="F246" i="13" l="1"/>
  <c r="F247" i="13"/>
  <c r="F248" i="13"/>
  <c r="F249" i="13"/>
  <c r="F250" i="13"/>
  <c r="F251" i="13"/>
  <c r="F252" i="13"/>
  <c r="F253" i="13"/>
  <c r="F254" i="13"/>
  <c r="F245" i="13"/>
  <c r="M332" i="13" l="1"/>
  <c r="L332" i="13"/>
  <c r="K332" i="13"/>
  <c r="N330" i="13"/>
  <c r="N332" i="13" s="1"/>
  <c r="F256" i="13" l="1"/>
  <c r="F255" i="13"/>
  <c r="H181" i="13"/>
  <c r="H173" i="13"/>
  <c r="H125" i="13"/>
  <c r="G125" i="13"/>
  <c r="F125" i="13"/>
  <c r="E125" i="13"/>
  <c r="D125" i="13"/>
  <c r="H124" i="13"/>
  <c r="D124" i="13"/>
  <c r="G119" i="13"/>
  <c r="G141" i="13" s="1"/>
  <c r="F119" i="13"/>
  <c r="F141" i="13" s="1"/>
  <c r="F166" i="13" s="1"/>
  <c r="F268" i="13" s="1"/>
  <c r="F302" i="13" s="1"/>
  <c r="E119" i="13"/>
  <c r="E141" i="13" s="1"/>
  <c r="E166" i="13" s="1"/>
  <c r="D119" i="13"/>
  <c r="D141" i="13" s="1"/>
  <c r="D166" i="13" s="1"/>
  <c r="G118" i="13"/>
  <c r="G140" i="13" s="1"/>
  <c r="F118" i="13"/>
  <c r="F140" i="13" s="1"/>
  <c r="F165" i="13" s="1"/>
  <c r="F267" i="13" s="1"/>
  <c r="F301" i="13" s="1"/>
  <c r="E118" i="13"/>
  <c r="E140" i="13" s="1"/>
  <c r="E165" i="13" s="1"/>
  <c r="D118" i="13"/>
  <c r="H118" i="13" s="1"/>
  <c r="H140" i="13" s="1"/>
  <c r="G117" i="13"/>
  <c r="G139" i="13" s="1"/>
  <c r="G164" i="13" s="1"/>
  <c r="F117" i="13"/>
  <c r="F139" i="13" s="1"/>
  <c r="E117" i="13"/>
  <c r="E139" i="13" s="1"/>
  <c r="D117" i="13"/>
  <c r="D139" i="13" s="1"/>
  <c r="H116" i="13"/>
  <c r="H115" i="13"/>
  <c r="G114" i="13"/>
  <c r="F114" i="13"/>
  <c r="E114" i="13"/>
  <c r="D114" i="13"/>
  <c r="H114" i="13" s="1"/>
  <c r="G113" i="13"/>
  <c r="G135" i="13" s="1"/>
  <c r="G160" i="13" s="1"/>
  <c r="F113" i="13"/>
  <c r="F135" i="13" s="1"/>
  <c r="E113" i="13"/>
  <c r="E135" i="13" s="1"/>
  <c r="D113" i="13"/>
  <c r="D135" i="13" s="1"/>
  <c r="H112" i="13"/>
  <c r="G112" i="13"/>
  <c r="F112" i="13"/>
  <c r="E112" i="13"/>
  <c r="D112" i="13"/>
  <c r="G93" i="13"/>
  <c r="G138" i="13" s="1"/>
  <c r="G163" i="13" s="1"/>
  <c r="F93" i="13"/>
  <c r="F138" i="13" s="1"/>
  <c r="E93" i="13"/>
  <c r="E138" i="13" s="1"/>
  <c r="E163" i="13" s="1"/>
  <c r="D93" i="13"/>
  <c r="D138" i="13" s="1"/>
  <c r="D163" i="13" s="1"/>
  <c r="G92" i="13"/>
  <c r="G137" i="13" s="1"/>
  <c r="G162" i="13" s="1"/>
  <c r="F92" i="13"/>
  <c r="F137" i="13" s="1"/>
  <c r="E92" i="13"/>
  <c r="E137" i="13" s="1"/>
  <c r="E162" i="13" s="1"/>
  <c r="D92" i="13"/>
  <c r="D137" i="13" s="1"/>
  <c r="D162" i="13" s="1"/>
  <c r="G91" i="13"/>
  <c r="F91" i="13"/>
  <c r="E91" i="13"/>
  <c r="D91" i="13"/>
  <c r="G90" i="13"/>
  <c r="G134" i="13" s="1"/>
  <c r="G159" i="13" s="1"/>
  <c r="F90" i="13"/>
  <c r="F134" i="13" s="1"/>
  <c r="E90" i="13"/>
  <c r="E134" i="13" s="1"/>
  <c r="D90" i="13"/>
  <c r="G89" i="13"/>
  <c r="G133" i="13" s="1"/>
  <c r="G158" i="13" s="1"/>
  <c r="F89" i="13"/>
  <c r="F133" i="13" s="1"/>
  <c r="E89" i="13"/>
  <c r="E133" i="13" s="1"/>
  <c r="E158" i="13" s="1"/>
  <c r="D89" i="13"/>
  <c r="D133" i="13" s="1"/>
  <c r="D158" i="13" s="1"/>
  <c r="G88" i="13"/>
  <c r="G132" i="13" s="1"/>
  <c r="G157" i="13" s="1"/>
  <c r="F88" i="13"/>
  <c r="F132" i="13" s="1"/>
  <c r="E88" i="13"/>
  <c r="E132" i="13" s="1"/>
  <c r="E157" i="13" s="1"/>
  <c r="D88" i="13"/>
  <c r="G87" i="13"/>
  <c r="F87" i="13"/>
  <c r="E87" i="13"/>
  <c r="D87" i="13"/>
  <c r="H86" i="13"/>
  <c r="G86" i="13"/>
  <c r="F86" i="13"/>
  <c r="E86" i="13"/>
  <c r="D86" i="13"/>
  <c r="H43" i="13"/>
  <c r="G43" i="13"/>
  <c r="F43" i="13"/>
  <c r="E43" i="13"/>
  <c r="D43" i="13"/>
  <c r="H42" i="13"/>
  <c r="G42" i="13"/>
  <c r="F42" i="13"/>
  <c r="E42" i="13"/>
  <c r="D42" i="13"/>
  <c r="H41" i="13"/>
  <c r="G41" i="13"/>
  <c r="G131" i="13" s="1"/>
  <c r="G156" i="13" s="1"/>
  <c r="F41" i="13"/>
  <c r="F131" i="13" s="1"/>
  <c r="F156" i="13" s="1"/>
  <c r="E41" i="13"/>
  <c r="E131" i="13" s="1"/>
  <c r="D41" i="13"/>
  <c r="D131" i="13" s="1"/>
  <c r="H40" i="13"/>
  <c r="G40" i="13"/>
  <c r="F40" i="13"/>
  <c r="E40" i="13"/>
  <c r="D40" i="13"/>
  <c r="E145" i="13" l="1"/>
  <c r="E156" i="13" s="1"/>
  <c r="D145" i="13"/>
  <c r="D156" i="13" s="1"/>
  <c r="H87" i="13"/>
  <c r="H131" i="13" s="1"/>
  <c r="H88" i="13"/>
  <c r="H132" i="13" s="1"/>
  <c r="E151" i="13"/>
  <c r="E160" i="13" s="1"/>
  <c r="E153" i="13"/>
  <c r="E164" i="13" s="1"/>
  <c r="D151" i="13"/>
  <c r="D160" i="13" s="1"/>
  <c r="F160" i="13"/>
  <c r="F262" i="13" s="1"/>
  <c r="F296" i="13" s="1"/>
  <c r="D153" i="13"/>
  <c r="D164" i="13" s="1"/>
  <c r="G229" i="13"/>
  <c r="F164" i="13"/>
  <c r="F266" i="13" s="1"/>
  <c r="F300" i="13" s="1"/>
  <c r="F157" i="13"/>
  <c r="F259" i="13" s="1"/>
  <c r="F293" i="13" s="1"/>
  <c r="F158" i="13"/>
  <c r="I158" i="13" s="1"/>
  <c r="J158" i="13" s="1"/>
  <c r="K158" i="13" s="1"/>
  <c r="F159" i="13"/>
  <c r="F261" i="13" s="1"/>
  <c r="F295" i="13" s="1"/>
  <c r="F162" i="13"/>
  <c r="I162" i="13" s="1"/>
  <c r="J162" i="13" s="1"/>
  <c r="K162" i="13" s="1"/>
  <c r="F163" i="13"/>
  <c r="I163" i="13" s="1"/>
  <c r="J163" i="13" s="1"/>
  <c r="K163" i="13" s="1"/>
  <c r="E147" i="13"/>
  <c r="E159" i="13" s="1"/>
  <c r="H90" i="13"/>
  <c r="H134" i="13" s="1"/>
  <c r="H91" i="13"/>
  <c r="F130" i="13"/>
  <c r="F155" i="13" s="1"/>
  <c r="H130" i="13"/>
  <c r="E136" i="13"/>
  <c r="E161" i="13" s="1"/>
  <c r="G136" i="13"/>
  <c r="G161" i="13" s="1"/>
  <c r="E130" i="13"/>
  <c r="G130" i="13"/>
  <c r="G155" i="13" s="1"/>
  <c r="D130" i="13"/>
  <c r="D136" i="13"/>
  <c r="F136" i="13"/>
  <c r="E215" i="13"/>
  <c r="E216" i="13"/>
  <c r="E222" i="13"/>
  <c r="E221" i="13"/>
  <c r="E253" i="13" s="1"/>
  <c r="H231" i="13"/>
  <c r="G243" i="13"/>
  <c r="H243" i="13" s="1"/>
  <c r="G242" i="13"/>
  <c r="D240" i="13"/>
  <c r="D241" i="13"/>
  <c r="H166" i="13"/>
  <c r="D161" i="13"/>
  <c r="H136" i="13"/>
  <c r="E149" i="13"/>
  <c r="E189" i="13"/>
  <c r="D189" i="13"/>
  <c r="H158" i="13"/>
  <c r="G192" i="13"/>
  <c r="H192" i="13" s="1"/>
  <c r="G191" i="13"/>
  <c r="H191" i="13" s="1"/>
  <c r="G190" i="13"/>
  <c r="D216" i="13"/>
  <c r="G218" i="13"/>
  <c r="H218" i="13" s="1"/>
  <c r="G217" i="13"/>
  <c r="D215" i="13"/>
  <c r="H162" i="13"/>
  <c r="G224" i="13"/>
  <c r="H224" i="13" s="1"/>
  <c r="G223" i="13"/>
  <c r="D222" i="13"/>
  <c r="H222" i="13" s="1"/>
  <c r="D221" i="13"/>
  <c r="H163" i="13"/>
  <c r="E235" i="13"/>
  <c r="E234" i="13"/>
  <c r="E241" i="13"/>
  <c r="E240" i="13"/>
  <c r="H89" i="13"/>
  <c r="H133" i="13" s="1"/>
  <c r="H93" i="13"/>
  <c r="H138" i="13" s="1"/>
  <c r="H113" i="13"/>
  <c r="H135" i="13" s="1"/>
  <c r="H117" i="13"/>
  <c r="H139" i="13" s="1"/>
  <c r="H119" i="13"/>
  <c r="H141" i="13" s="1"/>
  <c r="D132" i="13"/>
  <c r="D134" i="13"/>
  <c r="D140" i="13"/>
  <c r="D165" i="13" s="1"/>
  <c r="F258" i="13"/>
  <c r="F292" i="13" s="1"/>
  <c r="H92" i="13"/>
  <c r="H137" i="13" s="1"/>
  <c r="D157" i="12"/>
  <c r="D146" i="12"/>
  <c r="G248" i="13" l="1"/>
  <c r="D228" i="13"/>
  <c r="I164" i="13"/>
  <c r="J164" i="13" s="1"/>
  <c r="K164" i="13" s="1"/>
  <c r="G230" i="13" s="1"/>
  <c r="G254" i="13" s="1"/>
  <c r="D227" i="13"/>
  <c r="D254" i="13" s="1"/>
  <c r="H164" i="13"/>
  <c r="I156" i="13"/>
  <c r="J156" i="13" s="1"/>
  <c r="K156" i="13" s="1"/>
  <c r="G180" i="13" s="1"/>
  <c r="G246" i="13" s="1"/>
  <c r="D170" i="13"/>
  <c r="D169" i="13"/>
  <c r="D246" i="13" s="1"/>
  <c r="D147" i="13"/>
  <c r="D159" i="13" s="1"/>
  <c r="H216" i="13"/>
  <c r="F264" i="13"/>
  <c r="F298" i="13" s="1"/>
  <c r="E12" i="14"/>
  <c r="F263" i="13"/>
  <c r="F297" i="13" s="1"/>
  <c r="F161" i="13"/>
  <c r="I161" i="13" s="1"/>
  <c r="J161" i="13" s="1"/>
  <c r="K161" i="13" s="1"/>
  <c r="D201" i="13"/>
  <c r="D200" i="13"/>
  <c r="I160" i="13"/>
  <c r="J160" i="13" s="1"/>
  <c r="K160" i="13" s="1"/>
  <c r="G203" i="13" s="1"/>
  <c r="G250" i="13" s="1"/>
  <c r="E227" i="13"/>
  <c r="E228" i="13"/>
  <c r="E200" i="13"/>
  <c r="E201" i="13"/>
  <c r="E170" i="13"/>
  <c r="E169" i="13"/>
  <c r="E195" i="13"/>
  <c r="E196" i="13"/>
  <c r="G253" i="13"/>
  <c r="G252" i="13"/>
  <c r="E248" i="13"/>
  <c r="E260" i="13" s="1"/>
  <c r="E294" i="13" s="1"/>
  <c r="E252" i="13"/>
  <c r="F265" i="13"/>
  <c r="F299" i="13" s="1"/>
  <c r="F260" i="13"/>
  <c r="F294" i="13" s="1"/>
  <c r="E154" i="13"/>
  <c r="E155" i="13" s="1"/>
  <c r="E265" i="13"/>
  <c r="E299" i="13" s="1"/>
  <c r="F257" i="13"/>
  <c r="F291" i="13" s="1"/>
  <c r="F304" i="13" s="1"/>
  <c r="F305" i="13" s="1"/>
  <c r="E255" i="13"/>
  <c r="E267" i="13" s="1"/>
  <c r="E301" i="13" s="1"/>
  <c r="H147" i="13"/>
  <c r="G237" i="13"/>
  <c r="H237" i="13" s="1"/>
  <c r="G236" i="13"/>
  <c r="D234" i="13"/>
  <c r="D235" i="13"/>
  <c r="H235" i="13" s="1"/>
  <c r="H165" i="13"/>
  <c r="D157" i="13"/>
  <c r="I157" i="13" s="1"/>
  <c r="J157" i="13" s="1"/>
  <c r="K157" i="13" s="1"/>
  <c r="D149" i="13"/>
  <c r="H149" i="13" s="1"/>
  <c r="E256" i="13"/>
  <c r="E268" i="13" s="1"/>
  <c r="E302" i="13" s="1"/>
  <c r="G264" i="13"/>
  <c r="H217" i="13"/>
  <c r="G260" i="13"/>
  <c r="H190" i="13"/>
  <c r="D248" i="13"/>
  <c r="H189" i="13"/>
  <c r="H156" i="13"/>
  <c r="H180" i="13"/>
  <c r="E184" i="13"/>
  <c r="E183" i="13"/>
  <c r="D206" i="13"/>
  <c r="G211" i="13"/>
  <c r="H211" i="13" s="1"/>
  <c r="G207" i="13"/>
  <c r="D205" i="13"/>
  <c r="H161" i="13"/>
  <c r="H241" i="13"/>
  <c r="H240" i="13"/>
  <c r="D256" i="13"/>
  <c r="H227" i="13"/>
  <c r="H151" i="13"/>
  <c r="E264" i="13"/>
  <c r="E298" i="13" s="1"/>
  <c r="E205" i="13"/>
  <c r="E206" i="13"/>
  <c r="D253" i="13"/>
  <c r="H221" i="13"/>
  <c r="G265" i="13"/>
  <c r="H223" i="13"/>
  <c r="D252" i="13"/>
  <c r="H215" i="13"/>
  <c r="H145" i="13"/>
  <c r="H153" i="13"/>
  <c r="G256" i="13"/>
  <c r="G268" i="13" s="1"/>
  <c r="H242" i="13"/>
  <c r="H228" i="13"/>
  <c r="G266" i="13"/>
  <c r="H230" i="13"/>
  <c r="H201" i="13"/>
  <c r="H160" i="13"/>
  <c r="H203" i="13"/>
  <c r="F254" i="12"/>
  <c r="E251" i="13" l="1"/>
  <c r="D196" i="13"/>
  <c r="D195" i="13"/>
  <c r="I159" i="13"/>
  <c r="J159" i="13" s="1"/>
  <c r="K159" i="13" s="1"/>
  <c r="G198" i="13" s="1"/>
  <c r="G249" i="13" s="1"/>
  <c r="D12" i="14"/>
  <c r="E246" i="13"/>
  <c r="D154" i="13"/>
  <c r="D155" i="13" s="1"/>
  <c r="E250" i="13"/>
  <c r="E254" i="13"/>
  <c r="E266" i="13" s="1"/>
  <c r="E300" i="13" s="1"/>
  <c r="D250" i="13"/>
  <c r="E12" i="15"/>
  <c r="E14" i="15" s="1"/>
  <c r="E16" i="15" s="1"/>
  <c r="E18" i="15" s="1"/>
  <c r="E19" i="15" s="1"/>
  <c r="E28" i="15" s="1"/>
  <c r="E14" i="14"/>
  <c r="E247" i="13"/>
  <c r="E259" i="13" s="1"/>
  <c r="E293" i="13" s="1"/>
  <c r="E245" i="13"/>
  <c r="H154" i="13"/>
  <c r="H155" i="13" s="1"/>
  <c r="G251" i="13"/>
  <c r="E249" i="13"/>
  <c r="F329" i="13"/>
  <c r="F330" i="13" s="1"/>
  <c r="F331" i="13" s="1"/>
  <c r="F332" i="13" s="1"/>
  <c r="E261" i="13"/>
  <c r="E295" i="13" s="1"/>
  <c r="E263" i="13"/>
  <c r="E297" i="13" s="1"/>
  <c r="H200" i="13"/>
  <c r="G263" i="13"/>
  <c r="H207" i="13"/>
  <c r="H206" i="13"/>
  <c r="G258" i="13"/>
  <c r="H171" i="13"/>
  <c r="H248" i="13"/>
  <c r="D260" i="13"/>
  <c r="D255" i="13"/>
  <c r="H234" i="13"/>
  <c r="H196" i="13"/>
  <c r="H198" i="13"/>
  <c r="H159" i="13"/>
  <c r="G262" i="13"/>
  <c r="H202" i="13"/>
  <c r="H252" i="13"/>
  <c r="D264" i="13"/>
  <c r="H253" i="13"/>
  <c r="D265" i="13"/>
  <c r="E262" i="13"/>
  <c r="E296" i="13" s="1"/>
  <c r="E258" i="13"/>
  <c r="E292" i="13" s="1"/>
  <c r="E257" i="13"/>
  <c r="E291" i="13" s="1"/>
  <c r="E304" i="13" s="1"/>
  <c r="E305" i="13" s="1"/>
  <c r="H254" i="13"/>
  <c r="D266" i="13"/>
  <c r="H256" i="13"/>
  <c r="D268" i="13"/>
  <c r="D251" i="13"/>
  <c r="H205" i="13"/>
  <c r="H169" i="13"/>
  <c r="H170" i="13"/>
  <c r="G186" i="13"/>
  <c r="H186" i="13" s="1"/>
  <c r="G185" i="13"/>
  <c r="D183" i="13"/>
  <c r="D184" i="13"/>
  <c r="H184" i="13" s="1"/>
  <c r="H157" i="13"/>
  <c r="G255" i="13"/>
  <c r="G267" i="13" s="1"/>
  <c r="H236" i="13"/>
  <c r="H182" i="12"/>
  <c r="E16" i="14" l="1"/>
  <c r="E21" i="14" s="1"/>
  <c r="D249" i="13"/>
  <c r="D12" i="15"/>
  <c r="D14" i="15" s="1"/>
  <c r="D16" i="15" s="1"/>
  <c r="D18" i="15" s="1"/>
  <c r="D14" i="14"/>
  <c r="D16" i="14" s="1"/>
  <c r="D21" i="14" s="1"/>
  <c r="G247" i="13"/>
  <c r="G245" i="13"/>
  <c r="G257" i="13" s="1"/>
  <c r="D245" i="13"/>
  <c r="G259" i="13"/>
  <c r="H185" i="13"/>
  <c r="H251" i="13"/>
  <c r="D263" i="13"/>
  <c r="D299" i="13"/>
  <c r="H265" i="13"/>
  <c r="H195" i="13"/>
  <c r="H255" i="13"/>
  <c r="D267" i="13"/>
  <c r="D247" i="13"/>
  <c r="H183" i="13"/>
  <c r="H246" i="13"/>
  <c r="D258" i="13"/>
  <c r="D302" i="13"/>
  <c r="H268" i="13"/>
  <c r="D300" i="13"/>
  <c r="H266" i="13"/>
  <c r="E329" i="13"/>
  <c r="E330" i="13" s="1"/>
  <c r="E331" i="13" s="1"/>
  <c r="E332" i="13" s="1"/>
  <c r="D298" i="13"/>
  <c r="H264" i="13"/>
  <c r="G261" i="13"/>
  <c r="H197" i="13"/>
  <c r="D294" i="13"/>
  <c r="H260" i="13"/>
  <c r="H250" i="13"/>
  <c r="D262" i="13"/>
  <c r="G155" i="12"/>
  <c r="F155" i="12"/>
  <c r="D19" i="15" l="1"/>
  <c r="D28" i="15" s="1"/>
  <c r="D32" i="15"/>
  <c r="G32" i="15" s="1"/>
  <c r="E19" i="14"/>
  <c r="E22" i="14"/>
  <c r="E23" i="14" s="1"/>
  <c r="H245" i="13"/>
  <c r="D22" i="14"/>
  <c r="D23" i="14" s="1"/>
  <c r="D19" i="14"/>
  <c r="I155" i="13"/>
  <c r="J155" i="13" s="1"/>
  <c r="H282" i="13"/>
  <c r="H286" i="13"/>
  <c r="H288" i="13"/>
  <c r="G290" i="13"/>
  <c r="H290" i="13" s="1"/>
  <c r="D292" i="13"/>
  <c r="H258" i="13"/>
  <c r="D301" i="13"/>
  <c r="H267" i="13"/>
  <c r="D296" i="13"/>
  <c r="H262" i="13"/>
  <c r="H247" i="13"/>
  <c r="D259" i="13"/>
  <c r="H249" i="13"/>
  <c r="D261" i="13"/>
  <c r="H287" i="13"/>
  <c r="D297" i="13"/>
  <c r="H263" i="13"/>
  <c r="D257" i="13"/>
  <c r="D291" i="13" s="1"/>
  <c r="D304" i="13" s="1"/>
  <c r="D305" i="13" s="1"/>
  <c r="C12" i="14" s="1"/>
  <c r="G324" i="12"/>
  <c r="H324" i="12" s="1"/>
  <c r="G321" i="12"/>
  <c r="F256" i="12"/>
  <c r="F255" i="12"/>
  <c r="F253" i="12"/>
  <c r="F252" i="12"/>
  <c r="F251" i="12"/>
  <c r="F250" i="12"/>
  <c r="F249" i="12"/>
  <c r="F248" i="12"/>
  <c r="F247" i="12"/>
  <c r="F174" i="12"/>
  <c r="F246" i="12" s="1"/>
  <c r="G158" i="12"/>
  <c r="H126" i="12"/>
  <c r="G126" i="12"/>
  <c r="F126" i="12"/>
  <c r="E126" i="12"/>
  <c r="D126" i="12"/>
  <c r="H125" i="12"/>
  <c r="D125" i="12"/>
  <c r="G120" i="12"/>
  <c r="G142" i="12" s="1"/>
  <c r="F120" i="12"/>
  <c r="F142" i="12" s="1"/>
  <c r="F167" i="12" s="1"/>
  <c r="F268" i="12" s="1"/>
  <c r="F302" i="12" s="1"/>
  <c r="F317" i="12" s="1"/>
  <c r="E120" i="12"/>
  <c r="E142" i="12" s="1"/>
  <c r="E167" i="12" s="1"/>
  <c r="E241" i="12" s="1"/>
  <c r="D120" i="12"/>
  <c r="G119" i="12"/>
  <c r="G141" i="12" s="1"/>
  <c r="F119" i="12"/>
  <c r="F141" i="12" s="1"/>
  <c r="F166" i="12" s="1"/>
  <c r="E119" i="12"/>
  <c r="E141" i="12" s="1"/>
  <c r="E166" i="12" s="1"/>
  <c r="D119" i="12"/>
  <c r="D141" i="12" s="1"/>
  <c r="D166" i="12" s="1"/>
  <c r="G118" i="12"/>
  <c r="G140" i="12" s="1"/>
  <c r="G165" i="12" s="1"/>
  <c r="F118" i="12"/>
  <c r="F140" i="12" s="1"/>
  <c r="F165" i="12" s="1"/>
  <c r="F266" i="12" s="1"/>
  <c r="F300" i="12" s="1"/>
  <c r="F315" i="12" s="1"/>
  <c r="E118" i="12"/>
  <c r="E140" i="12" s="1"/>
  <c r="E165" i="12" s="1"/>
  <c r="D118" i="12"/>
  <c r="D140" i="12" s="1"/>
  <c r="D165" i="12" s="1"/>
  <c r="H117" i="12"/>
  <c r="H116" i="12"/>
  <c r="G115" i="12"/>
  <c r="F115" i="12"/>
  <c r="E115" i="12"/>
  <c r="D115" i="12"/>
  <c r="G114" i="12"/>
  <c r="G136" i="12" s="1"/>
  <c r="G161" i="12" s="1"/>
  <c r="F114" i="12"/>
  <c r="F136" i="12" s="1"/>
  <c r="F161" i="12" s="1"/>
  <c r="F262" i="12" s="1"/>
  <c r="F296" i="12" s="1"/>
  <c r="F311" i="12" s="1"/>
  <c r="E114" i="12"/>
  <c r="E136" i="12" s="1"/>
  <c r="D114" i="12"/>
  <c r="D136" i="12" s="1"/>
  <c r="D161" i="12" s="1"/>
  <c r="H113" i="12"/>
  <c r="G113" i="12"/>
  <c r="F113" i="12"/>
  <c r="E113" i="12"/>
  <c r="D113" i="12"/>
  <c r="G94" i="12"/>
  <c r="G139" i="12" s="1"/>
  <c r="F94" i="12"/>
  <c r="F139" i="12" s="1"/>
  <c r="F164" i="12" s="1"/>
  <c r="F265" i="12" s="1"/>
  <c r="F299" i="12" s="1"/>
  <c r="F314" i="12" s="1"/>
  <c r="E94" i="12"/>
  <c r="E139" i="12" s="1"/>
  <c r="E164" i="12" s="1"/>
  <c r="D94" i="12"/>
  <c r="D139" i="12" s="1"/>
  <c r="D164" i="12" s="1"/>
  <c r="G93" i="12"/>
  <c r="G138" i="12" s="1"/>
  <c r="F93" i="12"/>
  <c r="F138" i="12" s="1"/>
  <c r="F163" i="12" s="1"/>
  <c r="E93" i="12"/>
  <c r="E138" i="12" s="1"/>
  <c r="E163" i="12" s="1"/>
  <c r="E217" i="12" s="1"/>
  <c r="D93" i="12"/>
  <c r="D138" i="12" s="1"/>
  <c r="D163" i="12" s="1"/>
  <c r="G92" i="12"/>
  <c r="F92" i="12"/>
  <c r="E92" i="12"/>
  <c r="D92" i="12"/>
  <c r="G91" i="12"/>
  <c r="G135" i="12" s="1"/>
  <c r="G160" i="12" s="1"/>
  <c r="F91" i="12"/>
  <c r="F135" i="12" s="1"/>
  <c r="F160" i="12" s="1"/>
  <c r="F261" i="12" s="1"/>
  <c r="F295" i="12" s="1"/>
  <c r="F310" i="12" s="1"/>
  <c r="E91" i="12"/>
  <c r="E135" i="12" s="1"/>
  <c r="E160" i="12" s="1"/>
  <c r="D91" i="12"/>
  <c r="D135" i="12" s="1"/>
  <c r="G90" i="12"/>
  <c r="G134" i="12" s="1"/>
  <c r="G159" i="12" s="1"/>
  <c r="F90" i="12"/>
  <c r="F134" i="12" s="1"/>
  <c r="F159" i="12" s="1"/>
  <c r="E90" i="12"/>
  <c r="E134" i="12" s="1"/>
  <c r="E159" i="12" s="1"/>
  <c r="D90" i="12"/>
  <c r="D134" i="12" s="1"/>
  <c r="D159" i="12" s="1"/>
  <c r="G89" i="12"/>
  <c r="G133" i="12" s="1"/>
  <c r="F89" i="12"/>
  <c r="F133" i="12" s="1"/>
  <c r="F158" i="12" s="1"/>
  <c r="E89" i="12"/>
  <c r="E133" i="12" s="1"/>
  <c r="D89" i="12"/>
  <c r="D133" i="12" s="1"/>
  <c r="D150" i="12" s="1"/>
  <c r="G88" i="12"/>
  <c r="F88" i="12"/>
  <c r="E88" i="12"/>
  <c r="D88" i="12"/>
  <c r="H87" i="12"/>
  <c r="G87" i="12"/>
  <c r="F87" i="12"/>
  <c r="E87" i="12"/>
  <c r="D87" i="12"/>
  <c r="H44" i="12"/>
  <c r="G44" i="12"/>
  <c r="F44" i="12"/>
  <c r="E44" i="12"/>
  <c r="D44" i="12"/>
  <c r="G43" i="12"/>
  <c r="F43" i="12"/>
  <c r="E43" i="12"/>
  <c r="D43" i="12"/>
  <c r="F42" i="12"/>
  <c r="E42" i="12"/>
  <c r="D42" i="12"/>
  <c r="G41" i="12"/>
  <c r="F41" i="12"/>
  <c r="E41" i="12"/>
  <c r="D41" i="12"/>
  <c r="H43" i="12"/>
  <c r="G42" i="12"/>
  <c r="K155" i="13" l="1"/>
  <c r="M32" i="15"/>
  <c r="H32" i="15"/>
  <c r="C12" i="15"/>
  <c r="C14" i="14"/>
  <c r="H257" i="13"/>
  <c r="H277" i="13" s="1"/>
  <c r="G279" i="13"/>
  <c r="G271" i="13"/>
  <c r="D293" i="13"/>
  <c r="H259" i="13"/>
  <c r="H284" i="13"/>
  <c r="G289" i="13"/>
  <c r="H289" i="13" s="1"/>
  <c r="H280" i="13"/>
  <c r="G302" i="13"/>
  <c r="H285" i="13"/>
  <c r="D295" i="13"/>
  <c r="H261" i="13"/>
  <c r="H299" i="13"/>
  <c r="H270" i="13"/>
  <c r="H271" i="13" s="1"/>
  <c r="G230" i="12"/>
  <c r="D229" i="12"/>
  <c r="D228" i="12"/>
  <c r="D254" i="12" s="1"/>
  <c r="D148" i="12"/>
  <c r="D160" i="12"/>
  <c r="E152" i="12"/>
  <c r="E161" i="12"/>
  <c r="E228" i="12"/>
  <c r="E229" i="12"/>
  <c r="F260" i="12"/>
  <c r="F294" i="12" s="1"/>
  <c r="F309" i="12" s="1"/>
  <c r="F264" i="12"/>
  <c r="F298" i="12" s="1"/>
  <c r="F313" i="12" s="1"/>
  <c r="G231" i="12"/>
  <c r="H231" i="12" s="1"/>
  <c r="H174" i="12"/>
  <c r="F132" i="12"/>
  <c r="F157" i="12" s="1"/>
  <c r="F258" i="12" s="1"/>
  <c r="F292" i="12" s="1"/>
  <c r="F307" i="12" s="1"/>
  <c r="F267" i="12"/>
  <c r="F301" i="12" s="1"/>
  <c r="F316" i="12" s="1"/>
  <c r="F259" i="12"/>
  <c r="F293" i="12" s="1"/>
  <c r="F308" i="12" s="1"/>
  <c r="G236" i="12"/>
  <c r="H236" i="12" s="1"/>
  <c r="D131" i="12"/>
  <c r="G193" i="12"/>
  <c r="H193" i="12" s="1"/>
  <c r="G224" i="12"/>
  <c r="H224" i="12" s="1"/>
  <c r="H92" i="12"/>
  <c r="G132" i="12"/>
  <c r="G157" i="12" s="1"/>
  <c r="F131" i="12"/>
  <c r="F156" i="12" s="1"/>
  <c r="E132" i="12"/>
  <c r="H88" i="12"/>
  <c r="D132" i="12"/>
  <c r="F137" i="12"/>
  <c r="F162" i="12" s="1"/>
  <c r="F263" i="12" s="1"/>
  <c r="F297" i="12" s="1"/>
  <c r="F312" i="12" s="1"/>
  <c r="G137" i="12"/>
  <c r="G162" i="12" s="1"/>
  <c r="G131" i="12"/>
  <c r="G156" i="12" s="1"/>
  <c r="G219" i="12"/>
  <c r="H219" i="12" s="1"/>
  <c r="D217" i="12"/>
  <c r="H217" i="12" s="1"/>
  <c r="D216" i="12"/>
  <c r="G218" i="12"/>
  <c r="D158" i="12"/>
  <c r="E216" i="12"/>
  <c r="E252" i="12" s="1"/>
  <c r="E264" i="12" s="1"/>
  <c r="E298" i="12" s="1"/>
  <c r="E313" i="12" s="1"/>
  <c r="E222" i="12"/>
  <c r="E223" i="12"/>
  <c r="H165" i="12"/>
  <c r="H118" i="12"/>
  <c r="H140" i="12" s="1"/>
  <c r="E137" i="12"/>
  <c r="D137" i="12"/>
  <c r="H229" i="12"/>
  <c r="H164" i="12"/>
  <c r="H41" i="12"/>
  <c r="H131" i="12" s="1"/>
  <c r="H42" i="12"/>
  <c r="H89" i="12"/>
  <c r="H133" i="12" s="1"/>
  <c r="D190" i="12"/>
  <c r="G191" i="12"/>
  <c r="H159" i="12"/>
  <c r="G192" i="12"/>
  <c r="H192" i="12" s="1"/>
  <c r="H90" i="12"/>
  <c r="H134" i="12" s="1"/>
  <c r="E131" i="12"/>
  <c r="D152" i="12"/>
  <c r="H152" i="12" s="1"/>
  <c r="H114" i="12"/>
  <c r="H136" i="12" s="1"/>
  <c r="H119" i="12"/>
  <c r="H141" i="12" s="1"/>
  <c r="D142" i="12"/>
  <c r="D167" i="12" s="1"/>
  <c r="H120" i="12"/>
  <c r="H142" i="12" s="1"/>
  <c r="E148" i="12"/>
  <c r="H148" i="12" s="1"/>
  <c r="G225" i="12"/>
  <c r="H225" i="12" s="1"/>
  <c r="D222" i="12"/>
  <c r="D223" i="12"/>
  <c r="H94" i="12"/>
  <c r="H139" i="12" s="1"/>
  <c r="H163" i="12"/>
  <c r="E158" i="12"/>
  <c r="E150" i="12"/>
  <c r="H150" i="12" s="1"/>
  <c r="H91" i="12"/>
  <c r="H135" i="12" s="1"/>
  <c r="H115" i="12"/>
  <c r="E235" i="12"/>
  <c r="E234" i="12"/>
  <c r="E190" i="12"/>
  <c r="E248" i="12" s="1"/>
  <c r="E260" i="12" s="1"/>
  <c r="E294" i="12" s="1"/>
  <c r="E309" i="12" s="1"/>
  <c r="G237" i="12"/>
  <c r="H237" i="12" s="1"/>
  <c r="D234" i="12"/>
  <c r="D235" i="12"/>
  <c r="H166" i="12"/>
  <c r="E240" i="12"/>
  <c r="E256" i="12" s="1"/>
  <c r="E268" i="12" s="1"/>
  <c r="E302" i="12" s="1"/>
  <c r="E317" i="12" s="1"/>
  <c r="G322" i="12"/>
  <c r="H322" i="12" s="1"/>
  <c r="H93" i="12"/>
  <c r="H138" i="12" s="1"/>
  <c r="F245" i="12"/>
  <c r="H321" i="12"/>
  <c r="C16" i="14" l="1"/>
  <c r="C21" i="14" s="1"/>
  <c r="C14" i="15"/>
  <c r="Q32" i="15"/>
  <c r="Q37" i="15" s="1"/>
  <c r="M37" i="15"/>
  <c r="J37" i="15" s="1"/>
  <c r="H276" i="13"/>
  <c r="H279" i="13" s="1"/>
  <c r="G291" i="13"/>
  <c r="D329" i="13"/>
  <c r="D330" i="13" s="1"/>
  <c r="D331" i="13" s="1"/>
  <c r="D332" i="13" s="1"/>
  <c r="H294" i="13"/>
  <c r="H300" i="13"/>
  <c r="G301" i="13"/>
  <c r="H281" i="13"/>
  <c r="H283" i="13"/>
  <c r="H298" i="13"/>
  <c r="H302" i="13"/>
  <c r="H297" i="13"/>
  <c r="E254" i="12"/>
  <c r="G254" i="12"/>
  <c r="G203" i="12"/>
  <c r="D171" i="12"/>
  <c r="E146" i="12"/>
  <c r="E157" i="12"/>
  <c r="G172" i="12" s="1"/>
  <c r="G198" i="12"/>
  <c r="H132" i="12"/>
  <c r="H235" i="12"/>
  <c r="E255" i="12"/>
  <c r="E267" i="12" s="1"/>
  <c r="E301" i="12" s="1"/>
  <c r="E316" i="12" s="1"/>
  <c r="H137" i="12"/>
  <c r="F257" i="12"/>
  <c r="F291" i="12" s="1"/>
  <c r="F304" i="12" s="1"/>
  <c r="F305" i="12" s="1"/>
  <c r="F320" i="12" s="1"/>
  <c r="F318" i="12" s="1"/>
  <c r="E185" i="12"/>
  <c r="E184" i="12"/>
  <c r="G248" i="12"/>
  <c r="G260" i="12" s="1"/>
  <c r="H191" i="12"/>
  <c r="D154" i="12"/>
  <c r="D162" i="12"/>
  <c r="G266" i="12"/>
  <c r="H230" i="12"/>
  <c r="G186" i="12"/>
  <c r="G187" i="12"/>
  <c r="H187" i="12" s="1"/>
  <c r="D185" i="12"/>
  <c r="D184" i="12"/>
  <c r="H158" i="12"/>
  <c r="D248" i="12"/>
  <c r="H190" i="12"/>
  <c r="G252" i="12"/>
  <c r="G264" i="12" s="1"/>
  <c r="H218" i="12"/>
  <c r="G255" i="12"/>
  <c r="G267" i="12" s="1"/>
  <c r="H234" i="12"/>
  <c r="D255" i="12"/>
  <c r="D170" i="12"/>
  <c r="H223" i="12"/>
  <c r="G242" i="12"/>
  <c r="G243" i="12"/>
  <c r="H243" i="12" s="1"/>
  <c r="D241" i="12"/>
  <c r="H241" i="12" s="1"/>
  <c r="H167" i="12"/>
  <c r="D240" i="12"/>
  <c r="D201" i="12"/>
  <c r="G204" i="12"/>
  <c r="H204" i="12" s="1"/>
  <c r="D202" i="12"/>
  <c r="H161" i="12"/>
  <c r="E201" i="12"/>
  <c r="E202" i="12"/>
  <c r="E266" i="12"/>
  <c r="E300" i="12" s="1"/>
  <c r="E315" i="12" s="1"/>
  <c r="E162" i="12"/>
  <c r="E154" i="12"/>
  <c r="D252" i="12"/>
  <c r="H216" i="12"/>
  <c r="H228" i="12"/>
  <c r="D197" i="12"/>
  <c r="D196" i="12"/>
  <c r="G199" i="12"/>
  <c r="H199" i="12" s="1"/>
  <c r="H160" i="12"/>
  <c r="D253" i="12"/>
  <c r="H222" i="12"/>
  <c r="E196" i="12"/>
  <c r="E197" i="12"/>
  <c r="E253" i="12"/>
  <c r="E265" i="12" s="1"/>
  <c r="E299" i="12" s="1"/>
  <c r="E314" i="12" s="1"/>
  <c r="G253" i="12"/>
  <c r="G265" i="12" s="1"/>
  <c r="C16" i="15" l="1"/>
  <c r="F20" i="14"/>
  <c r="G15" i="14"/>
  <c r="C19" i="14"/>
  <c r="C22" i="14"/>
  <c r="C23" i="14" s="1"/>
  <c r="H291" i="13"/>
  <c r="H304" i="13" s="1"/>
  <c r="H305" i="13" s="1"/>
  <c r="G304" i="13"/>
  <c r="G305" i="13" s="1"/>
  <c r="F12" i="14" s="1"/>
  <c r="H293" i="13"/>
  <c r="H301" i="13"/>
  <c r="H296" i="13"/>
  <c r="H292" i="13"/>
  <c r="H157" i="12"/>
  <c r="G181" i="12"/>
  <c r="H181" i="12" s="1"/>
  <c r="E155" i="12"/>
  <c r="E156" i="12" s="1"/>
  <c r="D155" i="12"/>
  <c r="H146" i="12"/>
  <c r="H185" i="12"/>
  <c r="E247" i="12"/>
  <c r="E259" i="12" s="1"/>
  <c r="E293" i="12" s="1"/>
  <c r="E308" i="12" s="1"/>
  <c r="E249" i="12"/>
  <c r="E261" i="12" s="1"/>
  <c r="E295" i="12" s="1"/>
  <c r="E310" i="12" s="1"/>
  <c r="E171" i="12"/>
  <c r="H171" i="12" s="1"/>
  <c r="G246" i="12"/>
  <c r="G258" i="12" s="1"/>
  <c r="E170" i="12"/>
  <c r="H170" i="12" s="1"/>
  <c r="F325" i="12"/>
  <c r="F326" i="12" s="1"/>
  <c r="H320" i="12"/>
  <c r="H240" i="12"/>
  <c r="D256" i="12"/>
  <c r="H248" i="12"/>
  <c r="D260" i="12"/>
  <c r="D249" i="12"/>
  <c r="H196" i="12"/>
  <c r="E206" i="12"/>
  <c r="E207" i="12"/>
  <c r="E250" i="12"/>
  <c r="E262" i="12" s="1"/>
  <c r="E296" i="12" s="1"/>
  <c r="E311" i="12" s="1"/>
  <c r="D250" i="12"/>
  <c r="H201" i="12"/>
  <c r="G256" i="12"/>
  <c r="G268" i="12" s="1"/>
  <c r="H242" i="12"/>
  <c r="G212" i="12"/>
  <c r="H212" i="12" s="1"/>
  <c r="D207" i="12"/>
  <c r="G208" i="12"/>
  <c r="H162" i="12"/>
  <c r="D206" i="12"/>
  <c r="H253" i="12"/>
  <c r="D265" i="12"/>
  <c r="H197" i="12"/>
  <c r="G250" i="12"/>
  <c r="G262" i="12" s="1"/>
  <c r="H203" i="12"/>
  <c r="H255" i="12"/>
  <c r="D267" i="12"/>
  <c r="H184" i="12"/>
  <c r="D247" i="12"/>
  <c r="G247" i="12"/>
  <c r="G259" i="12" s="1"/>
  <c r="H186" i="12"/>
  <c r="H154" i="12"/>
  <c r="H254" i="12"/>
  <c r="D266" i="12"/>
  <c r="G249" i="12"/>
  <c r="G261" i="12" s="1"/>
  <c r="H198" i="12"/>
  <c r="H252" i="12"/>
  <c r="D264" i="12"/>
  <c r="H202" i="12"/>
  <c r="D246" i="12"/>
  <c r="G12" i="14" l="1"/>
  <c r="F12" i="15"/>
  <c r="F14" i="14"/>
  <c r="G20" i="14"/>
  <c r="C18" i="15"/>
  <c r="C19" i="15" s="1"/>
  <c r="H295" i="13"/>
  <c r="H155" i="12"/>
  <c r="D156" i="12"/>
  <c r="H156" i="12" s="1"/>
  <c r="H207" i="12"/>
  <c r="E246" i="12"/>
  <c r="E258" i="12" s="1"/>
  <c r="E292" i="12" s="1"/>
  <c r="E307" i="12" s="1"/>
  <c r="H172" i="12"/>
  <c r="H247" i="12"/>
  <c r="D259" i="12"/>
  <c r="D251" i="12"/>
  <c r="H206" i="12"/>
  <c r="H249" i="12"/>
  <c r="D261" i="12"/>
  <c r="D245" i="12"/>
  <c r="D301" i="12"/>
  <c r="H267" i="12"/>
  <c r="E251" i="12"/>
  <c r="E263" i="12" s="1"/>
  <c r="E297" i="12" s="1"/>
  <c r="E312" i="12" s="1"/>
  <c r="E245" i="12"/>
  <c r="E257" i="12" s="1"/>
  <c r="E291" i="12" s="1"/>
  <c r="H260" i="12"/>
  <c r="D294" i="12"/>
  <c r="G245" i="12"/>
  <c r="G257" i="12" s="1"/>
  <c r="D299" i="12"/>
  <c r="H265" i="12"/>
  <c r="G251" i="12"/>
  <c r="G263" i="12" s="1"/>
  <c r="H208" i="12"/>
  <c r="H250" i="12"/>
  <c r="D262" i="12"/>
  <c r="D258" i="12"/>
  <c r="D298" i="12"/>
  <c r="H264" i="12"/>
  <c r="D300" i="12"/>
  <c r="H266" i="12"/>
  <c r="H256" i="12"/>
  <c r="D268" i="12"/>
  <c r="I18" i="15" l="1"/>
  <c r="C28" i="15"/>
  <c r="G28" i="15" s="1"/>
  <c r="F14" i="15"/>
  <c r="G12" i="15"/>
  <c r="F16" i="14"/>
  <c r="F21" i="14" s="1"/>
  <c r="G14" i="14"/>
  <c r="G16" i="14" s="1"/>
  <c r="G329" i="13"/>
  <c r="G330" i="13" s="1"/>
  <c r="G331" i="13" s="1"/>
  <c r="G332" i="13" s="1"/>
  <c r="D257" i="12"/>
  <c r="D291" i="12" s="1"/>
  <c r="D304" i="12" s="1"/>
  <c r="D305" i="12" s="1"/>
  <c r="H246" i="12"/>
  <c r="H245" i="12"/>
  <c r="H257" i="12" s="1"/>
  <c r="G277" i="12" s="1"/>
  <c r="H277" i="12" s="1"/>
  <c r="G286" i="12"/>
  <c r="H286" i="12" s="1"/>
  <c r="D295" i="12"/>
  <c r="H261" i="12"/>
  <c r="D313" i="12"/>
  <c r="D296" i="12"/>
  <c r="H262" i="12"/>
  <c r="G287" i="12"/>
  <c r="H287" i="12" s="1"/>
  <c r="D309" i="12"/>
  <c r="G289" i="12"/>
  <c r="H289" i="12" s="1"/>
  <c r="G288" i="12"/>
  <c r="H288" i="12" s="1"/>
  <c r="H258" i="12"/>
  <c r="D292" i="12"/>
  <c r="D314" i="12"/>
  <c r="G282" i="12"/>
  <c r="H282" i="12" s="1"/>
  <c r="D316" i="12"/>
  <c r="H259" i="12"/>
  <c r="D293" i="12"/>
  <c r="D302" i="12"/>
  <c r="H268" i="12"/>
  <c r="D315" i="12"/>
  <c r="E304" i="12"/>
  <c r="E305" i="12" s="1"/>
  <c r="E319" i="12" s="1"/>
  <c r="H251" i="12"/>
  <c r="D263" i="12"/>
  <c r="G21" i="14" l="1"/>
  <c r="F22" i="14"/>
  <c r="F23" i="14" s="1"/>
  <c r="F19" i="14"/>
  <c r="F16" i="15"/>
  <c r="G14" i="15"/>
  <c r="I32" i="15"/>
  <c r="O28" i="15"/>
  <c r="O37" i="15" s="1"/>
  <c r="N37" i="15" s="1"/>
  <c r="H329" i="13"/>
  <c r="H330" i="13" s="1"/>
  <c r="H331" i="13" s="1"/>
  <c r="H332" i="13" s="1"/>
  <c r="E318" i="12"/>
  <c r="E325" i="12" s="1"/>
  <c r="E326" i="12" s="1"/>
  <c r="G298" i="12"/>
  <c r="G313" i="12" s="1"/>
  <c r="G300" i="12"/>
  <c r="G315" i="12" s="1"/>
  <c r="G276" i="12"/>
  <c r="H276" i="12" s="1"/>
  <c r="H279" i="12" s="1"/>
  <c r="G270" i="12"/>
  <c r="G271" i="12" s="1"/>
  <c r="D319" i="12"/>
  <c r="D297" i="12"/>
  <c r="H263" i="12"/>
  <c r="G281" i="12"/>
  <c r="H281" i="12" s="1"/>
  <c r="G280" i="12"/>
  <c r="H280" i="12" s="1"/>
  <c r="G283" i="12"/>
  <c r="H283" i="12" s="1"/>
  <c r="G290" i="12"/>
  <c r="H290" i="12" s="1"/>
  <c r="G284" i="12"/>
  <c r="H284" i="12" s="1"/>
  <c r="D310" i="12"/>
  <c r="D317" i="12"/>
  <c r="D311" i="12"/>
  <c r="D308" i="12"/>
  <c r="G294" i="12"/>
  <c r="D307" i="12"/>
  <c r="G301" i="12"/>
  <c r="G299" i="12"/>
  <c r="F18" i="15" l="1"/>
  <c r="F19" i="15" s="1"/>
  <c r="G19" i="15" s="1"/>
  <c r="G16" i="15"/>
  <c r="G18" i="15" s="1"/>
  <c r="H19" i="15" s="1"/>
  <c r="K19" i="15" s="1"/>
  <c r="H16" i="15"/>
  <c r="H18" i="15"/>
  <c r="G19" i="14"/>
  <c r="G22" i="14"/>
  <c r="G23" i="14" s="1"/>
  <c r="H300" i="12"/>
  <c r="H315" i="12" s="1"/>
  <c r="G296" i="12"/>
  <c r="H298" i="12"/>
  <c r="H313" i="12" s="1"/>
  <c r="G302" i="12"/>
  <c r="G317" i="12" s="1"/>
  <c r="G295" i="12"/>
  <c r="G310" i="12" s="1"/>
  <c r="H310" i="12" s="1"/>
  <c r="G293" i="12"/>
  <c r="G308" i="12" s="1"/>
  <c r="H270" i="12"/>
  <c r="H271" i="12" s="1"/>
  <c r="G279" i="12"/>
  <c r="G291" i="12" s="1"/>
  <c r="G292" i="12"/>
  <c r="G314" i="12"/>
  <c r="H299" i="12"/>
  <c r="H314" i="12" s="1"/>
  <c r="G309" i="12"/>
  <c r="H294" i="12"/>
  <c r="H309" i="12" s="1"/>
  <c r="H319" i="12"/>
  <c r="D318" i="12"/>
  <c r="D325" i="12" s="1"/>
  <c r="G316" i="12"/>
  <c r="H301" i="12"/>
  <c r="H316" i="12" s="1"/>
  <c r="G285" i="12"/>
  <c r="H285" i="12" s="1"/>
  <c r="D312" i="12"/>
  <c r="G311" i="12" l="1"/>
  <c r="H296" i="12"/>
  <c r="H311" i="12" s="1"/>
  <c r="I323" i="12"/>
  <c r="G323" i="12"/>
  <c r="H302" i="12"/>
  <c r="H317" i="12" s="1"/>
  <c r="G297" i="12"/>
  <c r="G312" i="12" s="1"/>
  <c r="H295" i="12"/>
  <c r="H293" i="12"/>
  <c r="H308" i="12" s="1"/>
  <c r="H291" i="12"/>
  <c r="H304" i="12" s="1"/>
  <c r="G304" i="12"/>
  <c r="G305" i="12" s="1"/>
  <c r="H305" i="12" s="1"/>
  <c r="G307" i="12"/>
  <c r="H292" i="12"/>
  <c r="H307" i="12" s="1"/>
  <c r="D326" i="12"/>
  <c r="H323" i="12" l="1"/>
  <c r="G318" i="12"/>
  <c r="G325" i="12" s="1"/>
  <c r="G326" i="12" s="1"/>
  <c r="H297" i="12"/>
  <c r="H312" i="12" s="1"/>
  <c r="H318" i="12" l="1"/>
  <c r="I326" i="12" s="1"/>
  <c r="H325" i="12"/>
  <c r="H326" i="12" l="1"/>
  <c r="D6" i="12" s="1"/>
</calcChain>
</file>

<file path=xl/sharedStrings.xml><?xml version="1.0" encoding="utf-8"?>
<sst xmlns="http://schemas.openxmlformats.org/spreadsheetml/2006/main" count="1121" uniqueCount="247">
  <si>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</si>
  <si>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</si>
  <si>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</si>
  <si>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</si>
  <si>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</si>
  <si>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строительных работ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</si>
  <si>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</si>
  <si>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</si>
  <si>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</si>
  <si>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Общая сметная стоимость, тыс. руб.</t>
  </si>
  <si>
    <t>Глава 2. Основные объекты строительства</t>
  </si>
  <si>
    <t>Глава 5. Объекты транспортного хозяйства и связи</t>
  </si>
  <si>
    <t>Глава 7. Благоустройство и озеленение территории</t>
  </si>
  <si>
    <t>Глава 8. Временные здания и сооружения</t>
  </si>
  <si>
    <t>ГСН-81-05-01-2001 прил.1 п.2.6, прим. п.2.1</t>
  </si>
  <si>
    <t>Временные здания и сооружения (ПС) 3,9% с коэф. 0,8</t>
  </si>
  <si>
    <t>Итого по Главе 8</t>
  </si>
  <si>
    <t>Глава 9. Прочие работы и затраты</t>
  </si>
  <si>
    <t>ГСН-81-05-02-2001 табл.4 п.2.4; прил.1 п.86</t>
  </si>
  <si>
    <t>Производство работ в зимнее время 4,3% с коэф.1,1 (ПС)</t>
  </si>
  <si>
    <t>ГСН-81-05-02-2001 табл2</t>
  </si>
  <si>
    <t>Снегоборьба 0,4% (температурная зона V)</t>
  </si>
  <si>
    <t>Исходные данные п. 4.5</t>
  </si>
  <si>
    <t>Средства на покрытие затрат строительных организаций по добровольному страхованию работников и имущества, в том числе строительных рисков 1% от итогов по графам 4 и 5 глав 1-8</t>
  </si>
  <si>
    <t>МДС 81-35.2004</t>
  </si>
  <si>
    <t>Глава 10. Содержание службы заказчика. Строительный контроль</t>
  </si>
  <si>
    <t>Итого по Главе 10</t>
  </si>
  <si>
    <t>Глава 12. Проектные и изыскательские работы</t>
  </si>
  <si>
    <t>МДС 81-35.2004 п.4.91</t>
  </si>
  <si>
    <t>Авторский надзор 0,2%</t>
  </si>
  <si>
    <t>Итого по Главе 12</t>
  </si>
  <si>
    <t>Непредвиденные затраты</t>
  </si>
  <si>
    <t>МДС 81-35.2005</t>
  </si>
  <si>
    <t xml:space="preserve">Всего по сводному расчету в базисных ценах 2001 г. </t>
  </si>
  <si>
    <t xml:space="preserve">письмо Минрегион РФ №13478-СД/10 от 29.07.2013г.
</t>
  </si>
  <si>
    <t xml:space="preserve">Итого в текущих ценах 3 кв. 2013г. </t>
  </si>
  <si>
    <t xml:space="preserve">Ксмр=3,95*1,003=3,96; </t>
  </si>
  <si>
    <t xml:space="preserve">Кпроч.=7,74; </t>
  </si>
  <si>
    <t>МДС 81-35.2004 п.4.100</t>
  </si>
  <si>
    <t>НДС - 18%</t>
  </si>
  <si>
    <t>К обор=3,94;</t>
  </si>
  <si>
    <t>К пнр=5,12*1,003</t>
  </si>
  <si>
    <t>ПП Петелинский (ПС Сибирь)</t>
  </si>
  <si>
    <t xml:space="preserve">ПС 110 кВ Петелинская </t>
  </si>
  <si>
    <t>ПС 110 кВ Пойковская</t>
  </si>
  <si>
    <t>ПС 220 кВ Средний Балык</t>
  </si>
  <si>
    <t>ПС Речная</t>
  </si>
  <si>
    <t>Итого по Главе 9, в т.ч.</t>
  </si>
  <si>
    <t>Итого по Главам 1-12, в т.ч</t>
  </si>
  <si>
    <t>Итого по Главе 5, в т.ч.</t>
  </si>
  <si>
    <t xml:space="preserve">Итого по Главе 2, в т.ч. </t>
  </si>
  <si>
    <t>Итого по Главе 7, в т.ч.</t>
  </si>
  <si>
    <t>Итого по Главам 1-7, в т.ч.</t>
  </si>
  <si>
    <t>Итого по Главам 1-8, в т.ч.</t>
  </si>
  <si>
    <t xml:space="preserve">Составлен в базисных ценах 2001 г. с пересчетом итогов в цены 3 кв. 2013 г. </t>
  </si>
  <si>
    <t>Всего стоимость в текщих ценах с НДС-18%</t>
  </si>
  <si>
    <t>Глава 1. Подготовка территории строительства</t>
  </si>
  <si>
    <t>ВЛ 110 кВ</t>
  </si>
  <si>
    <t xml:space="preserve">Итого по Главе 1, в т.ч. </t>
  </si>
  <si>
    <t>ВЛ 220 кВ</t>
  </si>
  <si>
    <t>ВЛ 500 кВ</t>
  </si>
  <si>
    <t>ВОЛС</t>
  </si>
  <si>
    <t>ВЛ 6 кВ, 10 кВ, 35 кВ</t>
  </si>
  <si>
    <t>ПС</t>
  </si>
  <si>
    <t>ГСН-81-05-01-2001 прил.1 п.2.5</t>
  </si>
  <si>
    <t>ГСН-81-05-01-2001 прил.1 п.5.3.2</t>
  </si>
  <si>
    <t>Временные здания и сооружения (ВОЛС) 4,7%</t>
  </si>
  <si>
    <t>ГСН-81-05-02-2001 табл.4 п.2.4; прил.1 п.67</t>
  </si>
  <si>
    <t>Производство работ в зимнее время 3,3 % c коэффициентом 1,1 для V температурной зоны ( ВОЛС)</t>
  </si>
  <si>
    <t>Письмо Минтруда СССР и Госстроя СССР № 1336-ВК/1-Д от 10.10.91 (п. II.2б)письмо Минтруда РФ от 15.03.93№ 463-РБ/7-13/32</t>
  </si>
  <si>
    <t>Средства, связанные с премированием за ввод в действие построенных объектов 2,45%</t>
  </si>
  <si>
    <t>Письмо ЯИ-619 от 03. 02. 2012 г.</t>
  </si>
  <si>
    <t>Средства на покрытие затрат строительных организаций по добровольному страхованию работников и имущества, в том числе строительных рисков 1%</t>
  </si>
  <si>
    <t>Производство работ в зимнее время 1,7 % c коэффициентом 1,1 для V температурной зоны ( ВЛ)</t>
  </si>
  <si>
    <t>Постановления Правительства РФ №468 от 21.06.2011г.</t>
  </si>
  <si>
    <t>Содержание службы заказчика 1,36%</t>
  </si>
  <si>
    <t>Итого по Главам 1-9 в т.ч.</t>
  </si>
  <si>
    <t>Проведение тендера 0,8%</t>
  </si>
  <si>
    <t>в т.ч</t>
  </si>
  <si>
    <t>К проектные работы=3,58;</t>
  </si>
  <si>
    <t>К изыскательские работы=3,64;</t>
  </si>
  <si>
    <t>Форма № 1</t>
  </si>
  <si>
    <t xml:space="preserve">Заказчик </t>
  </si>
  <si>
    <t>(наименование организации)</t>
  </si>
  <si>
    <t>"Утвержден" «    »________________2013 г.</t>
  </si>
  <si>
    <t xml:space="preserve">В том числе возвратных сумм </t>
  </si>
  <si>
    <t>(ссылка на документ об утверждении)</t>
  </si>
  <si>
    <t>«    »________________2013 г.</t>
  </si>
  <si>
    <t>СВОДНЫЙ СМЕТНЫЙ РАСЧЕТ СТОИМОСТИ СТРОИТЕЛЬСТВА</t>
  </si>
  <si>
    <t xml:space="preserve">Сводный сметный расчет в сумме </t>
  </si>
  <si>
    <t>тыс.руб</t>
  </si>
  <si>
    <t>ПС Святогор</t>
  </si>
  <si>
    <t>Главный инженер</t>
  </si>
  <si>
    <t xml:space="preserve">А. Е.Пожайрыбко </t>
  </si>
  <si>
    <t>Главный инженер проекта</t>
  </si>
  <si>
    <t>Л. В. Коваленко</t>
  </si>
  <si>
    <t>Начальник сметного отдела</t>
  </si>
  <si>
    <t xml:space="preserve">В. Г.Антоненко </t>
  </si>
  <si>
    <t>Заказчик</t>
  </si>
  <si>
    <t xml:space="preserve"> </t>
  </si>
  <si>
    <t>Непредвиденные работы и затраты  3 %</t>
  </si>
  <si>
    <t>Расчет 09-07.3</t>
  </si>
  <si>
    <t>Средства на покрытие затрат, связанных с перевозкой рабочих</t>
  </si>
  <si>
    <t>МДС 81-35.2004 Приложение 8, п. 9.9</t>
  </si>
  <si>
    <t xml:space="preserve">Временные здания и сооружения (ВЛ) 3,3% </t>
  </si>
  <si>
    <t>ОС 01-02.3</t>
  </si>
  <si>
    <t>Рекультивация земель на территории ЮНГ-Яхского лесничества</t>
  </si>
  <si>
    <t>ОС 02-01.3 (0542.Н1Л01.041.100.1.СМО 2-2)</t>
  </si>
  <si>
    <t>ВЛ 110 кВ Магистральная - Святогор</t>
  </si>
  <si>
    <t>ОС 02-02.3 (0542.Н1Л01.041.100.2.СМО 2-3)</t>
  </si>
  <si>
    <t>ВЛ 110 кВ Святогор-Балык</t>
  </si>
  <si>
    <t>ОС 02-06.3 (0542.Н1Л01.041.100.8.СМО 2-6)</t>
  </si>
  <si>
    <t>установку отпугивателей птиц</t>
  </si>
  <si>
    <t>ОС 02-11.3 (0542.Н1Л01.041.100.6. СМО 2-1)</t>
  </si>
  <si>
    <t>Пересечения с ВЛ-6 кВ</t>
  </si>
  <si>
    <t>ОС 05-02.3 (0542.Н1Л01.041.100.11.СМО 2-1)</t>
  </si>
  <si>
    <t>ОС 05-05.3 (0542.Н1Л01.041.125.15.СМО 5-1)</t>
  </si>
  <si>
    <t>Цифровые системы связи. ПС Святогор</t>
  </si>
  <si>
    <t>ОС 05-06.3 (0542.Н1Л01.041.125.15.СМО 5-2)</t>
  </si>
  <si>
    <t>Внутриплощадочные сети связи. ПС Святогор</t>
  </si>
  <si>
    <t>ВЛ 220 кВ , 500 кВ</t>
  </si>
  <si>
    <t>Временные здания и сооружения (ВЛ) 3,3% с коэф. 0,8</t>
  </si>
  <si>
    <t>Временные здания и сооружения (ВЛ) 3,3%  с коэф. 0,8</t>
  </si>
  <si>
    <t>Прайс  ARGO от 05.09.2013 г.</t>
  </si>
  <si>
    <t>Снегоболотоход ARGO 8X8 750 HDi Special Edition двигатель Kohler Aegis LH 775 с эл.впрыском топлива, 4-тактный, V-образный, двухцилиндровый, 748 куб.см., жидк. охл., 31 л.с.,  цвет "камуфляж" (3 Этап)  (43225*31,7872+1000594)/1,18/3,94/1,03=495877,30 руб</t>
  </si>
  <si>
    <t>ГСН-81-05-01-2001 прил.1 п.2.5, прим. п.2.1</t>
  </si>
  <si>
    <t>индексы по договору № 6/12-5 от 6. 01. 2013 г.</t>
  </si>
  <si>
    <t>Заходы ВЛ 110 кВ на ПС Святогор. 3 этап</t>
  </si>
  <si>
    <t>Письмо Минтруда СССР и Госстроя СССР № 1336-ВК/1-Д от 10.10.91 (п. II.2а)письмо Минтруда РФ от 15.03.93№ 463-РБ/7-13/32</t>
  </si>
  <si>
    <t>Средства, связанные с премированием за ввод в действие построенных объектов 2,13%</t>
  </si>
  <si>
    <t>ОС 08-1.3</t>
  </si>
  <si>
    <t xml:space="preserve"> Временные сооружения. 3 этап </t>
  </si>
  <si>
    <t xml:space="preserve">ОС 02-12.3 (0542.Н1Л01.041.100.7. СМО 2-12) </t>
  </si>
  <si>
    <t>Пересечения с сетями 35 кВ ООО РН-Юганскнефтегаз</t>
  </si>
  <si>
    <t>Затраты на ввод объекта в эксплуатаци (затроаты  на техническую инвентаризацию и на изготовление документов кадастрового и технического учета</t>
  </si>
  <si>
    <t>Расчет 10.3</t>
  </si>
  <si>
    <t>СМР</t>
  </si>
  <si>
    <t>1,06*1,052</t>
  </si>
  <si>
    <t>1,06*1,052*1,051</t>
  </si>
  <si>
    <t>МДС81-35.2004 п.4.100</t>
  </si>
  <si>
    <t>Затраты, связанные с уплатой налога на добавленную стоимость (НДС) 18%</t>
  </si>
  <si>
    <t>С.Л. Шинкаренко</t>
  </si>
  <si>
    <t>Л.В. Сураева</t>
  </si>
  <si>
    <t>Затраты на ввод объекта в эксплуатаци (затраты  на техническую инвентаризацию и на изготовление документов кадастрового и технического учета</t>
  </si>
  <si>
    <t xml:space="preserve">Приложение 1 к письму ОАО "Тюменьэнерго" № ЯИ-1393 от 11.03.2014г. </t>
  </si>
  <si>
    <t>Средства на покрытие затрат строительных организаций по добровольному страхованию работников и имущества, в том числе строительных рисков 1% от итогов глав 1-8 в действующих ценах</t>
  </si>
  <si>
    <t>Непредвиденные работы и затраты  1,5 %</t>
  </si>
  <si>
    <t>Письмо ФСК ЕАС от 10.04.06г. №МА/22/118</t>
  </si>
  <si>
    <t>Пусконаладочные работы - 7%*0,8</t>
  </si>
  <si>
    <t>тысяч руб.</t>
  </si>
  <si>
    <t>№п/п</t>
  </si>
  <si>
    <t xml:space="preserve">Наименование </t>
  </si>
  <si>
    <t>оборуд.</t>
  </si>
  <si>
    <t>ПНР</t>
  </si>
  <si>
    <t>прочие</t>
  </si>
  <si>
    <t>ИТОГО</t>
  </si>
  <si>
    <t>1</t>
  </si>
  <si>
    <t>2</t>
  </si>
  <si>
    <t>3</t>
  </si>
  <si>
    <t>4</t>
  </si>
  <si>
    <t>5</t>
  </si>
  <si>
    <t>6</t>
  </si>
  <si>
    <t>7</t>
  </si>
  <si>
    <t xml:space="preserve">Сметная стоимость строительства в базисных ценах  на 01.01.2000г. </t>
  </si>
  <si>
    <t>Индексы изменения сметной стоимости 4 кв.2012г.</t>
  </si>
  <si>
    <t>Сметная стоимость строительства в ценах 4 кв. 2012г.</t>
  </si>
  <si>
    <t>3.1</t>
  </si>
  <si>
    <t>в 2014г</t>
  </si>
  <si>
    <t>3.2</t>
  </si>
  <si>
    <t xml:space="preserve">в 2015г. </t>
  </si>
  <si>
    <t xml:space="preserve">Индексы-дефляторы  Минэкономразвития  на период строительства 2014г. </t>
  </si>
  <si>
    <t>Индексы-дефляторы  Минэкономразвития  на период строительства 2015г.</t>
  </si>
  <si>
    <t>6.1</t>
  </si>
  <si>
    <t xml:space="preserve">в 2014г.  </t>
  </si>
  <si>
    <t>6.2</t>
  </si>
  <si>
    <t xml:space="preserve">в 2015г.  </t>
  </si>
  <si>
    <t>8</t>
  </si>
  <si>
    <t>Планируемая предельная   стоимость строительства (реконструкции) с учетом 10% снижения и с учетом НДС 18%</t>
  </si>
  <si>
    <t>Коэффициент снижения затрат, соответствующий году ввода объекта в эксплуатацию (2015г.)</t>
  </si>
  <si>
    <t>Выполн</t>
  </si>
  <si>
    <t>Финанс</t>
  </si>
  <si>
    <t>2 кв.</t>
  </si>
  <si>
    <t>3 кв.</t>
  </si>
  <si>
    <t>4 кв.</t>
  </si>
  <si>
    <t>аванс</t>
  </si>
  <si>
    <t>страх</t>
  </si>
  <si>
    <t>рубка</t>
  </si>
  <si>
    <t>временные</t>
  </si>
  <si>
    <t>оборудов</t>
  </si>
  <si>
    <t>сод ОКС</t>
  </si>
  <si>
    <t>ПП Петел (Сибирь) (по гл.2)</t>
  </si>
  <si>
    <t>ВЛ 110 кВ Петелинская-Пойковская (25%)</t>
  </si>
  <si>
    <t>аренда</t>
  </si>
  <si>
    <t>Планируемая стоимость объекта в прогнозных ценах года окончания строительства 2015г.</t>
  </si>
  <si>
    <t>аванс СМР для прил.1.2</t>
  </si>
  <si>
    <t xml:space="preserve">Составлен в базисных ценах 2001 г. с пересчетом итогов в прогнозные цены </t>
  </si>
  <si>
    <t>Итого стоимость строительства с учетом индексов -дефляторов в текущих ценах</t>
  </si>
  <si>
    <t>Итого стоимость строительства с учетом индексов -дефляторов на 2015г.</t>
  </si>
  <si>
    <t xml:space="preserve">ИТОГО стоимость строительства в текущих ценах с учетом НДС                                                                    </t>
  </si>
  <si>
    <t>Расчет планируемой предельной цены лота СМР</t>
  </si>
  <si>
    <t>(с учетом 30-ти % снижения)</t>
  </si>
  <si>
    <t>наименование стройки и филиала</t>
  </si>
  <si>
    <t>Сроки строительства: начало в 2014г., окончание - в 2015г.</t>
  </si>
  <si>
    <t>Выполнение работ по строительству заходов ВЛ 110 кВ на ПС Сятогор 3 этап                     филиала ОАО "Тюменьэнерго" Нефтеюганские электрические сети</t>
  </si>
  <si>
    <t>(с учетом 10-ти % снижения)</t>
  </si>
  <si>
    <t xml:space="preserve">Составил: Инженер ОКС </t>
  </si>
  <si>
    <t xml:space="preserve">                    Должность</t>
  </si>
  <si>
    <t>подпись</t>
  </si>
  <si>
    <t>ФИО</t>
  </si>
  <si>
    <t xml:space="preserve">Согласовано: Начальник ОКС </t>
  </si>
  <si>
    <t xml:space="preserve">Утверждаю: </t>
  </si>
  <si>
    <t xml:space="preserve">И.о. директора филиала </t>
  </si>
  <si>
    <t>ОАО "Тюменьэнерго"</t>
  </si>
  <si>
    <t>Нефтеюганские электрические сети</t>
  </si>
  <si>
    <t>Е.Г. Погорелов</t>
  </si>
  <si>
    <t>"______" __________________ 2014г.</t>
  </si>
  <si>
    <t>Предварительный расчет стоимости работ</t>
  </si>
  <si>
    <t>Заходы ВЛ 110 кВ на ПС Святогор. 3 этап.</t>
  </si>
  <si>
    <t>Приложение № 1  к письму №2836-ИП/12/ГС от 03.12.2012г.</t>
  </si>
  <si>
    <t>Итого в текущих ценах в ценах 4 кв. 2012 г.:</t>
  </si>
  <si>
    <t>Прогноз  индексов-дефляторов инфляции Минэкономразвития  до 2030г от 08.11.2013г.</t>
  </si>
  <si>
    <t xml:space="preserve"> индекс-дефлятор на 2013г.  ИД=1,06</t>
  </si>
  <si>
    <t xml:space="preserve"> индекс-дефлятор на 2014г.  ИД=1,052</t>
  </si>
  <si>
    <t xml:space="preserve"> индекс-дефлятор на 2015г.  ИД=1,051</t>
  </si>
  <si>
    <t>Итого в ценах в ценах 2015г.:</t>
  </si>
  <si>
    <t>Налоги и обязательные платежи</t>
  </si>
  <si>
    <t>Налог на добавленную стоимость   НДС  18%</t>
  </si>
  <si>
    <t>Всего по сводному расчету в ценах на  2015г. с НДС</t>
  </si>
  <si>
    <t>Перевод в текущие цены 4 кв. 2012 г</t>
  </si>
  <si>
    <t>Оборудование    И=3,82</t>
  </si>
  <si>
    <t>Приложение № 2  к письму №2836-ИП/12/ГС от 03.12.2012 г.</t>
  </si>
  <si>
    <t>Приложение № 1  к письму №2836-ИП/12/ГС от 03.12.2012 г.</t>
  </si>
  <si>
    <t>Приложение № 4  к письму №2836-ИП/12/ГС от 03.12.2012г.</t>
  </si>
  <si>
    <t>Прочие работы           И=7,53</t>
  </si>
  <si>
    <t>Пусконаладочные работы  И=5,08</t>
  </si>
  <si>
    <t>Строительно-монтажные работы И=3,89</t>
  </si>
  <si>
    <t xml:space="preserve">Итого в базисных ценах 2001 г. </t>
  </si>
  <si>
    <t>СВОДНАЯ ТАБЛИЦА СТОИМОСТИ РАБОТ</t>
  </si>
  <si>
    <t>Планируемая предельная  стоимость строительства (реконструкции) с учетом 10% снижения  (п.6.1*0,9+п.6.2)</t>
  </si>
  <si>
    <t>Планируемая предельная   стоимость строительства с учетом НДС 18%</t>
  </si>
  <si>
    <t>Планируемая предельная  стоимость строительства (реконструкции) с учетом 30% снижения  (п.5.*п.6.)</t>
  </si>
  <si>
    <t>Планируемая стоимость объекта в прогнозных ценах года окончания строительства (2015)</t>
  </si>
  <si>
    <t xml:space="preserve">Индексы-дефляторы  Минэкономразвития  от 2012г. до года ввода объекта в эксплуатацию (2015г.) </t>
  </si>
  <si>
    <t>Приложение №1</t>
  </si>
  <si>
    <t>к договору подряда №__________</t>
  </si>
  <si>
    <t>от"___" ______________201_ г.</t>
  </si>
  <si>
    <t>Составлена в базовых ценах 2001 г. с переводом в текущий уровень цен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</si>
</sst>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00"/>
    <numFmt numFmtId="165" formatCode="0.00000"/>
    <numFmt numFmtId="166" formatCode="#,##0.000000"/>
    <numFmt numFmtId="167" formatCode="#,##0.00000_р_.;\-#,##0.00000_р_."/>
    <numFmt numFmtId="168" formatCode="#,##0.000_р_.;\-#,##0.000_р_."/>
    <numFmt numFmtId="169" formatCode="0.000"/>
    <numFmt numFmtId="170" formatCode="#,##0.00000"/>
  </numFmts>
  <fonts count="52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 Cyr"/>
      <charset val="204"/>
    </font>
    <font>
      <b/>
      <sz val="11"/>
      <color indexed="8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i/>
      <sz val="11"/>
      <color indexed="23"/>
      <name val="Calibri"/>
      <family val="2"/>
      <charset val="204"/>
    </font>
    <font>
      <b/>
      <sz val="15"/>
      <color indexed="56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i/>
      <sz val="10"/>
      <name val="Arial Cyr"/>
      <charset val="204"/>
    </font>
    <font>
      <sz val="10"/>
      <name val="Times New Roman Cyr"/>
      <family val="1"/>
      <charset val="204"/>
    </font>
    <font>
      <b/>
      <i/>
      <sz val="10"/>
      <color rgb="FFFF0000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b/>
      <sz val="10"/>
      <color theme="1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2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 CYR"/>
      <charset val="204"/>
    </font>
    <font>
      <sz val="11"/>
      <name val="Times New Roman Cyr"/>
      <charset val="204"/>
    </font>
    <font>
      <i/>
      <sz val="8"/>
      <name val="Times New Roman"/>
      <family val="1"/>
      <charset val="204"/>
    </font>
    <font>
      <i/>
      <sz val="11"/>
      <name val="Times New Roman Cyr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name val="Times New Roman CYR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7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26"/>
        <bgColor indexed="9"/>
      </patternFill>
    </fill>
    <fill>
      <patternFill patternType="solid">
        <fgColor indexed="11"/>
        <bgColor indexed="49"/>
      </patternFill>
    </fill>
    <fill>
      <patternFill patternType="solid">
        <fgColor indexed="55"/>
        <bgColor indexed="23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8" fillId="0" borderId="8" applyNumberFormat="0" applyFill="0" applyAlignment="0" applyProtection="0"/>
    <xf numFmtId="0" fontId="9" fillId="2" borderId="9" applyNumberFormat="0" applyAlignment="0" applyProtection="0"/>
    <xf numFmtId="0" fontId="8" fillId="0" borderId="8" applyNumberFormat="0" applyFill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0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" fillId="5" borderId="10" applyNumberFormat="0" applyAlignment="0" applyProtection="0"/>
    <xf numFmtId="0" fontId="14" fillId="0" borderId="11" applyNumberFormat="0" applyFill="0" applyAlignment="0" applyProtection="0"/>
    <xf numFmtId="0" fontId="2" fillId="5" borderId="10" applyNumberFormat="0" applyAlignment="0" applyProtection="0"/>
    <xf numFmtId="0" fontId="11" fillId="6" borderId="0" applyNumberFormat="0" applyBorder="0" applyAlignment="0" applyProtection="0"/>
    <xf numFmtId="0" fontId="15" fillId="0" borderId="12" applyNumberFormat="0" applyFill="0" applyAlignment="0" applyProtection="0"/>
    <xf numFmtId="0" fontId="16" fillId="7" borderId="13" applyNumberFormat="0" applyAlignment="0" applyProtection="0"/>
    <xf numFmtId="0" fontId="17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31">
    <xf numFmtId="0" fontId="0" fillId="0" borderId="0" xfId="0"/>
    <xf numFmtId="0" fontId="2" fillId="0" borderId="0" xfId="0" applyFont="1" applyFill="1" applyAlignment="1">
      <alignment horizontal="center" vertical="top"/>
    </xf>
    <xf numFmtId="49" fontId="2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2" fontId="2" fillId="0" borderId="0" xfId="0" applyNumberFormat="1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left" vertical="top"/>
    </xf>
    <xf numFmtId="2" fontId="2" fillId="0" borderId="1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Alignment="1">
      <alignment horizontal="center" vertical="center"/>
    </xf>
    <xf numFmtId="2" fontId="2" fillId="0" borderId="0" xfId="0" applyNumberFormat="1" applyFont="1" applyFill="1" applyAlignment="1">
      <alignment horizontal="right" vertical="top"/>
    </xf>
    <xf numFmtId="0" fontId="2" fillId="0" borderId="0" xfId="0" applyFont="1" applyFill="1" applyBorder="1" applyAlignment="1">
      <alignment horizontal="left" vertical="top"/>
    </xf>
    <xf numFmtId="43" fontId="3" fillId="0" borderId="0" xfId="26" applyFont="1" applyFill="1" applyAlignment="1">
      <alignment horizontal="left" vertical="center"/>
    </xf>
    <xf numFmtId="2" fontId="3" fillId="0" borderId="0" xfId="0" applyNumberFormat="1" applyFont="1" applyFill="1" applyAlignment="1">
      <alignment horizontal="left" vertical="center"/>
    </xf>
    <xf numFmtId="2" fontId="2" fillId="0" borderId="1" xfId="0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vertical="top"/>
    </xf>
    <xf numFmtId="0" fontId="2" fillId="0" borderId="0" xfId="0" applyFont="1" applyFill="1" applyBorder="1" applyAlignment="1">
      <alignment vertical="center"/>
    </xf>
    <xf numFmtId="2" fontId="3" fillId="0" borderId="0" xfId="0" applyNumberFormat="1" applyFont="1" applyFill="1" applyAlignment="1">
      <alignment horizontal="center" vertical="center"/>
    </xf>
    <xf numFmtId="2" fontId="2" fillId="0" borderId="0" xfId="0" applyNumberFormat="1" applyFont="1" applyFill="1" applyAlignment="1">
      <alignment horizontal="right" vertical="center"/>
    </xf>
    <xf numFmtId="49" fontId="3" fillId="0" borderId="0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right" vertical="top"/>
    </xf>
    <xf numFmtId="49" fontId="2" fillId="0" borderId="2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2" fontId="2" fillId="0" borderId="2" xfId="0" applyNumberFormat="1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right" vertical="top" wrapText="1"/>
    </xf>
    <xf numFmtId="0" fontId="7" fillId="0" borderId="5" xfId="0" applyFont="1" applyFill="1" applyBorder="1" applyAlignment="1">
      <alignment vertical="top"/>
    </xf>
    <xf numFmtId="0" fontId="3" fillId="0" borderId="2" xfId="0" applyFont="1" applyFill="1" applyBorder="1" applyAlignment="1">
      <alignment horizontal="center" vertical="top"/>
    </xf>
    <xf numFmtId="49" fontId="3" fillId="0" borderId="2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right" vertical="top" wrapText="1"/>
    </xf>
    <xf numFmtId="2" fontId="3" fillId="0" borderId="2" xfId="0" applyNumberFormat="1" applyFont="1" applyFill="1" applyBorder="1" applyAlignment="1">
      <alignment horizontal="right" vertical="top" wrapText="1"/>
    </xf>
    <xf numFmtId="0" fontId="4" fillId="0" borderId="2" xfId="0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2" fontId="4" fillId="0" borderId="2" xfId="0" applyNumberFormat="1" applyFont="1" applyFill="1" applyBorder="1" applyAlignment="1">
      <alignment horizontal="right" vertical="top" wrapText="1"/>
    </xf>
    <xf numFmtId="0" fontId="18" fillId="0" borderId="5" xfId="0" applyFont="1" applyFill="1" applyBorder="1" applyAlignment="1">
      <alignment vertical="top"/>
    </xf>
    <xf numFmtId="0" fontId="3" fillId="0" borderId="4" xfId="0" applyFont="1" applyFill="1" applyBorder="1" applyAlignment="1">
      <alignment vertical="top"/>
    </xf>
    <xf numFmtId="0" fontId="0" fillId="0" borderId="5" xfId="0" applyFill="1" applyBorder="1" applyAlignment="1">
      <alignment vertical="top"/>
    </xf>
    <xf numFmtId="0" fontId="0" fillId="0" borderId="6" xfId="0" applyFill="1" applyBorder="1" applyAlignment="1">
      <alignment vertical="top"/>
    </xf>
    <xf numFmtId="0" fontId="2" fillId="0" borderId="4" xfId="0" applyFont="1" applyFill="1" applyBorder="1" applyAlignment="1">
      <alignment horizontal="center" vertical="top" wrapText="1"/>
    </xf>
    <xf numFmtId="49" fontId="2" fillId="0" borderId="5" xfId="0" applyNumberFormat="1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right" vertical="top" wrapText="1"/>
    </xf>
    <xf numFmtId="0" fontId="2" fillId="0" borderId="5" xfId="0" applyFont="1" applyFill="1" applyBorder="1" applyAlignment="1">
      <alignment horizontal="right" vertical="top"/>
    </xf>
    <xf numFmtId="0" fontId="2" fillId="0" borderId="6" xfId="0" applyFont="1" applyFill="1" applyBorder="1" applyAlignment="1">
      <alignment horizontal="righ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/>
    </xf>
    <xf numFmtId="49" fontId="2" fillId="0" borderId="5" xfId="0" applyNumberFormat="1" applyFont="1" applyFill="1" applyBorder="1" applyAlignment="1">
      <alignment horizontal="left" vertical="top"/>
    </xf>
    <xf numFmtId="0" fontId="3" fillId="0" borderId="5" xfId="0" applyFont="1" applyFill="1" applyBorder="1" applyAlignment="1">
      <alignment horizontal="left" vertical="top" wrapText="1"/>
    </xf>
    <xf numFmtId="2" fontId="2" fillId="0" borderId="5" xfId="0" applyNumberFormat="1" applyFont="1" applyFill="1" applyBorder="1" applyAlignment="1">
      <alignment horizontal="right" vertical="top" wrapText="1"/>
    </xf>
    <xf numFmtId="2" fontId="2" fillId="0" borderId="6" xfId="0" applyNumberFormat="1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left" vertical="center"/>
    </xf>
    <xf numFmtId="2" fontId="3" fillId="0" borderId="2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/>
    </xf>
    <xf numFmtId="2" fontId="4" fillId="0" borderId="2" xfId="0" applyNumberFormat="1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top" wrapText="1"/>
    </xf>
    <xf numFmtId="2" fontId="2" fillId="0" borderId="2" xfId="0" applyNumberFormat="1" applyFont="1" applyFill="1" applyBorder="1" applyAlignment="1">
      <alignment horizontal="right" vertical="top"/>
    </xf>
    <xf numFmtId="0" fontId="3" fillId="0" borderId="0" xfId="0" applyFont="1" applyFill="1"/>
    <xf numFmtId="2" fontId="3" fillId="0" borderId="2" xfId="0" applyNumberFormat="1" applyFont="1" applyFill="1" applyBorder="1" applyAlignment="1">
      <alignment horizontal="right" vertical="top"/>
    </xf>
    <xf numFmtId="0" fontId="4" fillId="0" borderId="0" xfId="0" applyFont="1" applyFill="1"/>
    <xf numFmtId="2" fontId="21" fillId="0" borderId="2" xfId="0" applyNumberFormat="1" applyFont="1" applyFill="1" applyBorder="1" applyAlignment="1">
      <alignment horizontal="right" vertical="top" wrapText="1"/>
    </xf>
    <xf numFmtId="2" fontId="21" fillId="0" borderId="2" xfId="0" applyNumberFormat="1" applyFont="1" applyFill="1" applyBorder="1" applyAlignment="1">
      <alignment horizontal="right" vertical="top"/>
    </xf>
    <xf numFmtId="2" fontId="22" fillId="0" borderId="2" xfId="0" applyNumberFormat="1" applyFont="1" applyFill="1" applyBorder="1" applyAlignment="1">
      <alignment horizontal="right" vertical="top" wrapText="1"/>
    </xf>
    <xf numFmtId="2" fontId="23" fillId="0" borderId="2" xfId="0" applyNumberFormat="1" applyFont="1" applyFill="1" applyBorder="1" applyAlignment="1">
      <alignment horizontal="right" vertical="top" wrapText="1"/>
    </xf>
    <xf numFmtId="0" fontId="24" fillId="0" borderId="5" xfId="0" applyFont="1" applyFill="1" applyBorder="1" applyAlignment="1">
      <alignment vertical="top"/>
    </xf>
    <xf numFmtId="43" fontId="23" fillId="0" borderId="2" xfId="26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left"/>
    </xf>
    <xf numFmtId="4" fontId="2" fillId="0" borderId="0" xfId="0" applyNumberFormat="1" applyFont="1" applyFill="1" applyAlignment="1">
      <alignment horizontal="left"/>
    </xf>
    <xf numFmtId="4" fontId="3" fillId="0" borderId="2" xfId="0" applyNumberFormat="1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center" vertical="center"/>
    </xf>
    <xf numFmtId="2" fontId="6" fillId="0" borderId="2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3" fillId="0" borderId="5" xfId="0" applyFont="1" applyFill="1" applyBorder="1" applyAlignment="1">
      <alignment horizontal="left" vertical="center" wrapText="1"/>
    </xf>
    <xf numFmtId="2" fontId="20" fillId="0" borderId="2" xfId="0" applyNumberFormat="1" applyFont="1" applyFill="1" applyBorder="1" applyAlignment="1">
      <alignment horizontal="right" vertical="center" wrapText="1"/>
    </xf>
    <xf numFmtId="2" fontId="4" fillId="0" borderId="0" xfId="0" applyNumberFormat="1" applyFont="1" applyFill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4" fontId="6" fillId="0" borderId="2" xfId="0" applyNumberFormat="1" applyFont="1" applyFill="1" applyBorder="1" applyAlignment="1">
      <alignment horizontal="right" vertical="center" wrapText="1"/>
    </xf>
    <xf numFmtId="4" fontId="2" fillId="0" borderId="0" xfId="0" applyNumberFormat="1" applyFont="1" applyFill="1" applyAlignment="1">
      <alignment vertical="top"/>
    </xf>
    <xf numFmtId="49" fontId="2" fillId="0" borderId="4" xfId="0" applyNumberFormat="1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wrapText="1"/>
    </xf>
    <xf numFmtId="4" fontId="2" fillId="0" borderId="6" xfId="0" applyNumberFormat="1" applyFont="1" applyFill="1" applyBorder="1" applyAlignment="1">
      <alignment horizontal="right" vertical="top" wrapText="1"/>
    </xf>
    <xf numFmtId="4" fontId="2" fillId="0" borderId="2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/>
    <xf numFmtId="0" fontId="0" fillId="0" borderId="4" xfId="0" applyFill="1" applyBorder="1" applyAlignment="1">
      <alignment horizontal="left" vertical="top" wrapText="1"/>
    </xf>
    <xf numFmtId="0" fontId="3" fillId="0" borderId="2" xfId="0" applyFont="1" applyFill="1" applyBorder="1" applyAlignment="1">
      <alignment vertical="top"/>
    </xf>
    <xf numFmtId="0" fontId="0" fillId="0" borderId="2" xfId="0" applyFill="1" applyBorder="1" applyAlignment="1">
      <alignment vertical="top" wrapText="1"/>
    </xf>
    <xf numFmtId="164" fontId="0" fillId="0" borderId="2" xfId="0" applyNumberFormat="1" applyFont="1" applyFill="1" applyBorder="1" applyAlignment="1">
      <alignment vertical="top" wrapText="1"/>
    </xf>
    <xf numFmtId="164" fontId="2" fillId="0" borderId="2" xfId="0" applyNumberFormat="1" applyFont="1" applyFill="1" applyBorder="1" applyAlignment="1">
      <alignment horizontal="right" vertical="top" wrapText="1"/>
    </xf>
    <xf numFmtId="0" fontId="0" fillId="0" borderId="0" xfId="0" applyFill="1" applyBorder="1" applyAlignment="1">
      <alignment vertical="top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Fill="1"/>
    <xf numFmtId="0" fontId="0" fillId="0" borderId="0" xfId="0" applyFill="1"/>
    <xf numFmtId="2" fontId="0" fillId="0" borderId="0" xfId="0" applyNumberFormat="1" applyFill="1"/>
    <xf numFmtId="0" fontId="0" fillId="0" borderId="15" xfId="0" applyFont="1" applyFill="1" applyBorder="1" applyAlignment="1">
      <alignment vertical="top"/>
    </xf>
    <xf numFmtId="0" fontId="2" fillId="0" borderId="0" xfId="0" applyFont="1" applyFill="1" applyBorder="1"/>
    <xf numFmtId="0" fontId="19" fillId="0" borderId="0" xfId="0" applyFont="1" applyFill="1" applyAlignment="1">
      <alignment vertical="top"/>
    </xf>
    <xf numFmtId="0" fontId="19" fillId="0" borderId="7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26" fillId="0" borderId="0" xfId="0" applyFont="1" applyAlignment="1">
      <alignment horizontal="right"/>
    </xf>
    <xf numFmtId="0" fontId="25" fillId="0" borderId="0" xfId="0" applyFont="1" applyAlignment="1">
      <alignment vertical="top"/>
    </xf>
    <xf numFmtId="0" fontId="28" fillId="0" borderId="0" xfId="0" applyFont="1" applyAlignment="1">
      <alignment vertical="top"/>
    </xf>
    <xf numFmtId="0" fontId="30" fillId="0" borderId="0" xfId="0" applyFont="1" applyFill="1" applyBorder="1" applyAlignment="1">
      <alignment horizontal="center" wrapText="1"/>
    </xf>
    <xf numFmtId="0" fontId="28" fillId="0" borderId="0" xfId="0" applyFont="1" applyAlignment="1">
      <alignment horizontal="left"/>
    </xf>
    <xf numFmtId="0" fontId="28" fillId="0" borderId="0" xfId="0" applyFont="1"/>
    <xf numFmtId="0" fontId="28" fillId="0" borderId="0" xfId="0" applyFont="1" applyAlignment="1">
      <alignment horizontal="center"/>
    </xf>
    <xf numFmtId="0" fontId="31" fillId="0" borderId="0" xfId="0" applyFont="1"/>
    <xf numFmtId="0" fontId="32" fillId="0" borderId="0" xfId="0" applyFont="1" applyAlignment="1">
      <alignment horizontal="center"/>
    </xf>
    <xf numFmtId="49" fontId="28" fillId="0" borderId="18" xfId="0" applyNumberFormat="1" applyFont="1" applyBorder="1" applyAlignment="1">
      <alignment horizontal="center" vertical="center" wrapText="1"/>
    </xf>
    <xf numFmtId="49" fontId="28" fillId="0" borderId="18" xfId="0" applyNumberFormat="1" applyFont="1" applyFill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/>
    </xf>
    <xf numFmtId="4" fontId="28" fillId="0" borderId="0" xfId="0" applyNumberFormat="1" applyFont="1"/>
    <xf numFmtId="4" fontId="32" fillId="0" borderId="2" xfId="0" applyNumberFormat="1" applyFont="1" applyFill="1" applyBorder="1" applyAlignment="1">
      <alignment horizontal="center" vertical="center" wrapText="1"/>
    </xf>
    <xf numFmtId="2" fontId="28" fillId="0" borderId="0" xfId="0" applyNumberFormat="1" applyFont="1"/>
    <xf numFmtId="165" fontId="28" fillId="0" borderId="0" xfId="0" applyNumberFormat="1" applyFont="1"/>
    <xf numFmtId="166" fontId="28" fillId="0" borderId="2" xfId="0" applyNumberFormat="1" applyFont="1" applyFill="1" applyBorder="1" applyAlignment="1">
      <alignment vertical="center" wrapText="1"/>
    </xf>
    <xf numFmtId="4" fontId="28" fillId="0" borderId="2" xfId="0" applyNumberFormat="1" applyFont="1" applyFill="1" applyBorder="1" applyAlignment="1">
      <alignment horizontal="right" vertical="center" wrapText="1"/>
    </xf>
    <xf numFmtId="49" fontId="28" fillId="0" borderId="2" xfId="0" applyNumberFormat="1" applyFont="1" applyFill="1" applyBorder="1" applyAlignment="1">
      <alignment horizontal="center" vertical="center" wrapText="1"/>
    </xf>
    <xf numFmtId="4" fontId="28" fillId="8" borderId="0" xfId="0" applyNumberFormat="1" applyFont="1" applyFill="1"/>
    <xf numFmtId="0" fontId="28" fillId="8" borderId="0" xfId="0" applyFont="1" applyFill="1"/>
    <xf numFmtId="0" fontId="25" fillId="0" borderId="0" xfId="0" applyFont="1"/>
    <xf numFmtId="39" fontId="28" fillId="0" borderId="2" xfId="0" applyNumberFormat="1" applyFont="1" applyFill="1" applyBorder="1" applyAlignment="1">
      <alignment horizontal="right" vertical="center" wrapText="1"/>
    </xf>
    <xf numFmtId="43" fontId="25" fillId="0" borderId="0" xfId="0" applyNumberFormat="1" applyFont="1"/>
    <xf numFmtId="39" fontId="25" fillId="0" borderId="0" xfId="0" applyNumberFormat="1" applyFont="1"/>
    <xf numFmtId="43" fontId="0" fillId="0" borderId="0" xfId="0" applyNumberFormat="1"/>
    <xf numFmtId="43" fontId="7" fillId="0" borderId="0" xfId="0" applyNumberFormat="1" applyFont="1"/>
    <xf numFmtId="39" fontId="28" fillId="0" borderId="2" xfId="0" applyNumberFormat="1" applyFont="1" applyFill="1" applyBorder="1" applyAlignment="1">
      <alignment horizontal="center" vertical="center" wrapText="1"/>
    </xf>
    <xf numFmtId="167" fontId="28" fillId="0" borderId="2" xfId="0" applyNumberFormat="1" applyFont="1" applyFill="1" applyBorder="1" applyAlignment="1">
      <alignment vertical="center" wrapText="1"/>
    </xf>
    <xf numFmtId="168" fontId="27" fillId="0" borderId="2" xfId="0" applyNumberFormat="1" applyFont="1" applyFill="1" applyBorder="1" applyAlignment="1">
      <alignment horizontal="right" vertical="center" wrapText="1"/>
    </xf>
    <xf numFmtId="2" fontId="28" fillId="8" borderId="0" xfId="0" applyNumberFormat="1" applyFont="1" applyFill="1"/>
    <xf numFmtId="164" fontId="28" fillId="8" borderId="0" xfId="0" applyNumberFormat="1" applyFont="1" applyFill="1"/>
    <xf numFmtId="0" fontId="29" fillId="0" borderId="0" xfId="0" applyFont="1" applyFill="1" applyBorder="1" applyAlignment="1">
      <alignment horizontal="center" wrapText="1"/>
    </xf>
    <xf numFmtId="0" fontId="0" fillId="0" borderId="0" xfId="0" applyFont="1" applyFill="1"/>
    <xf numFmtId="0" fontId="28" fillId="0" borderId="2" xfId="0" applyFont="1" applyFill="1" applyBorder="1" applyAlignment="1">
      <alignment horizontal="left" vertical="center" wrapText="1"/>
    </xf>
    <xf numFmtId="0" fontId="28" fillId="0" borderId="2" xfId="0" applyFont="1" applyFill="1" applyBorder="1" applyAlignment="1">
      <alignment horizontal="left" vertical="justify" wrapText="1"/>
    </xf>
    <xf numFmtId="164" fontId="28" fillId="0" borderId="2" xfId="0" applyNumberFormat="1" applyFont="1" applyFill="1" applyBorder="1" applyAlignment="1">
      <alignment horizontal="right" vertical="center" wrapText="1"/>
    </xf>
    <xf numFmtId="4" fontId="28" fillId="0" borderId="2" xfId="0" applyNumberFormat="1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vertical="center" wrapText="1"/>
    </xf>
    <xf numFmtId="0" fontId="35" fillId="0" borderId="0" xfId="0" applyFont="1" applyAlignment="1">
      <alignment horizontal="left"/>
    </xf>
    <xf numFmtId="0" fontId="25" fillId="0" borderId="0" xfId="0" applyFont="1" applyAlignment="1">
      <alignment horizontal="center" vertical="top"/>
    </xf>
    <xf numFmtId="0" fontId="25" fillId="0" borderId="7" xfId="0" applyFont="1" applyFill="1" applyBorder="1"/>
    <xf numFmtId="0" fontId="36" fillId="0" borderId="7" xfId="0" applyFont="1" applyBorder="1"/>
    <xf numFmtId="0" fontId="36" fillId="0" borderId="0" xfId="0" applyFont="1"/>
    <xf numFmtId="0" fontId="25" fillId="0" borderId="0" xfId="0" applyFont="1" applyAlignment="1">
      <alignment horizontal="right" vertical="top"/>
    </xf>
    <xf numFmtId="0" fontId="37" fillId="0" borderId="0" xfId="0" applyFont="1" applyFill="1" applyBorder="1" applyAlignment="1">
      <alignment horizontal="left" vertical="top"/>
    </xf>
    <xf numFmtId="0" fontId="37" fillId="0" borderId="0" xfId="0" applyFont="1" applyFill="1" applyAlignment="1">
      <alignment horizontal="center" vertical="top"/>
    </xf>
    <xf numFmtId="0" fontId="38" fillId="0" borderId="0" xfId="0" applyFont="1"/>
    <xf numFmtId="0" fontId="25" fillId="0" borderId="0" xfId="0" applyFont="1" applyFill="1" applyAlignment="1">
      <alignment horizontal="center" vertical="top"/>
    </xf>
    <xf numFmtId="49" fontId="25" fillId="0" borderId="0" xfId="0" applyNumberFormat="1" applyFont="1" applyFill="1" applyAlignment="1">
      <alignment horizontal="left" vertical="top"/>
    </xf>
    <xf numFmtId="0" fontId="25" fillId="0" borderId="0" xfId="0" applyFont="1" applyFill="1" applyAlignment="1">
      <alignment horizontal="left" vertical="top"/>
    </xf>
    <xf numFmtId="2" fontId="25" fillId="0" borderId="0" xfId="0" applyNumberFormat="1" applyFont="1" applyFill="1" applyAlignment="1">
      <alignment horizontal="right" vertical="top"/>
    </xf>
    <xf numFmtId="2" fontId="28" fillId="0" borderId="0" xfId="0" applyNumberFormat="1" applyFont="1" applyFill="1" applyAlignment="1">
      <alignment horizontal="left" vertical="center"/>
    </xf>
    <xf numFmtId="0" fontId="25" fillId="0" borderId="0" xfId="0" applyFont="1" applyFill="1" applyBorder="1" applyAlignment="1">
      <alignment vertical="center"/>
    </xf>
    <xf numFmtId="2" fontId="25" fillId="0" borderId="0" xfId="0" applyNumberFormat="1" applyFont="1" applyFill="1" applyAlignment="1">
      <alignment horizontal="center" vertical="center"/>
    </xf>
    <xf numFmtId="0" fontId="25" fillId="0" borderId="0" xfId="0" applyFont="1" applyFill="1"/>
    <xf numFmtId="2" fontId="25" fillId="0" borderId="1" xfId="0" applyNumberFormat="1" applyFont="1" applyFill="1" applyBorder="1" applyAlignment="1">
      <alignment horizontal="right" vertical="top"/>
    </xf>
    <xf numFmtId="2" fontId="25" fillId="0" borderId="1" xfId="0" applyNumberFormat="1" applyFont="1" applyFill="1" applyBorder="1" applyAlignment="1">
      <alignment horizontal="center" vertical="center"/>
    </xf>
    <xf numFmtId="2" fontId="25" fillId="0" borderId="0" xfId="0" applyNumberFormat="1" applyFont="1" applyFill="1" applyBorder="1" applyAlignment="1">
      <alignment horizontal="right" vertical="top"/>
    </xf>
    <xf numFmtId="2" fontId="25" fillId="0" borderId="0" xfId="0" applyNumberFormat="1" applyFont="1" applyFill="1" applyBorder="1" applyAlignment="1">
      <alignment horizontal="center" vertical="center"/>
    </xf>
    <xf numFmtId="2" fontId="25" fillId="0" borderId="0" xfId="0" applyNumberFormat="1" applyFont="1" applyFill="1" applyBorder="1" applyAlignment="1">
      <alignment horizontal="left" vertical="top"/>
    </xf>
    <xf numFmtId="49" fontId="28" fillId="0" borderId="0" xfId="0" applyNumberFormat="1" applyFont="1"/>
    <xf numFmtId="49" fontId="28" fillId="0" borderId="0" xfId="0" applyNumberFormat="1" applyFont="1" applyAlignment="1">
      <alignment horizontal="left" vertical="top"/>
    </xf>
    <xf numFmtId="0" fontId="29" fillId="0" borderId="0" xfId="0" applyFont="1" applyAlignment="1">
      <alignment vertical="center"/>
    </xf>
    <xf numFmtId="2" fontId="25" fillId="0" borderId="0" xfId="0" applyNumberFormat="1" applyFont="1" applyFill="1" applyAlignment="1">
      <alignment horizontal="right" vertical="center"/>
    </xf>
    <xf numFmtId="49" fontId="39" fillId="0" borderId="0" xfId="0" applyNumberFormat="1" applyFont="1" applyFill="1" applyBorder="1" applyAlignment="1">
      <alignment horizontal="center" vertical="top" wrapText="1"/>
    </xf>
    <xf numFmtId="2" fontId="40" fillId="0" borderId="0" xfId="0" applyNumberFormat="1" applyFont="1" applyFill="1" applyAlignment="1">
      <alignment horizontal="center" vertical="center"/>
    </xf>
    <xf numFmtId="0" fontId="25" fillId="0" borderId="3" xfId="0" applyFont="1" applyFill="1" applyBorder="1" applyAlignment="1">
      <alignment horizontal="center" vertical="center"/>
    </xf>
    <xf numFmtId="49" fontId="25" fillId="0" borderId="3" xfId="0" applyNumberFormat="1" applyFont="1" applyFill="1" applyBorder="1" applyAlignment="1">
      <alignment horizontal="center" vertical="center"/>
    </xf>
    <xf numFmtId="0" fontId="25" fillId="0" borderId="3" xfId="0" applyNumberFormat="1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center" vertical="top" wrapText="1"/>
    </xf>
    <xf numFmtId="49" fontId="25" fillId="0" borderId="2" xfId="0" applyNumberFormat="1" applyFont="1" applyFill="1" applyBorder="1" applyAlignment="1">
      <alignment horizontal="left" vertical="top"/>
    </xf>
    <xf numFmtId="0" fontId="39" fillId="0" borderId="2" xfId="0" applyFont="1" applyFill="1" applyBorder="1" applyAlignment="1">
      <alignment horizontal="left" vertical="top" wrapText="1"/>
    </xf>
    <xf numFmtId="0" fontId="25" fillId="0" borderId="2" xfId="0" applyFont="1" applyFill="1" applyBorder="1" applyAlignment="1">
      <alignment horizontal="right" vertical="top"/>
    </xf>
    <xf numFmtId="49" fontId="25" fillId="0" borderId="2" xfId="0" applyNumberFormat="1" applyFont="1" applyFill="1" applyBorder="1" applyAlignment="1">
      <alignment horizontal="left" vertical="top" wrapText="1"/>
    </xf>
    <xf numFmtId="0" fontId="25" fillId="0" borderId="2" xfId="0" applyFont="1" applyFill="1" applyBorder="1" applyAlignment="1">
      <alignment horizontal="left" vertical="top" wrapText="1"/>
    </xf>
    <xf numFmtId="2" fontId="25" fillId="0" borderId="2" xfId="0" applyNumberFormat="1" applyFont="1" applyFill="1" applyBorder="1" applyAlignment="1">
      <alignment horizontal="right" vertical="top" wrapText="1"/>
    </xf>
    <xf numFmtId="0" fontId="25" fillId="0" borderId="2" xfId="0" applyFont="1" applyFill="1" applyBorder="1" applyAlignment="1">
      <alignment horizontal="right" vertical="top" wrapText="1"/>
    </xf>
    <xf numFmtId="0" fontId="39" fillId="0" borderId="5" xfId="0" applyFont="1" applyFill="1" applyBorder="1" applyAlignment="1">
      <alignment vertical="top"/>
    </xf>
    <xf numFmtId="0" fontId="39" fillId="0" borderId="2" xfId="0" applyFont="1" applyFill="1" applyBorder="1" applyAlignment="1">
      <alignment horizontal="center" vertical="top"/>
    </xf>
    <xf numFmtId="49" fontId="39" fillId="0" borderId="2" xfId="0" applyNumberFormat="1" applyFont="1" applyFill="1" applyBorder="1" applyAlignment="1">
      <alignment horizontal="left" vertical="top"/>
    </xf>
    <xf numFmtId="0" fontId="39" fillId="0" borderId="2" xfId="0" applyFont="1" applyFill="1" applyBorder="1" applyAlignment="1">
      <alignment horizontal="left" vertical="center" wrapText="1"/>
    </xf>
    <xf numFmtId="0" fontId="39" fillId="0" borderId="2" xfId="0" applyFont="1" applyFill="1" applyBorder="1" applyAlignment="1">
      <alignment horizontal="right" vertical="top" wrapText="1"/>
    </xf>
    <xf numFmtId="2" fontId="39" fillId="0" borderId="2" xfId="0" applyNumberFormat="1" applyFont="1" applyFill="1" applyBorder="1" applyAlignment="1">
      <alignment horizontal="right" vertical="top" wrapText="1"/>
    </xf>
    <xf numFmtId="0" fontId="34" fillId="0" borderId="2" xfId="0" applyFont="1" applyFill="1" applyBorder="1" applyAlignment="1">
      <alignment horizontal="center" vertical="top" wrapText="1"/>
    </xf>
    <xf numFmtId="49" fontId="34" fillId="0" borderId="2" xfId="0" applyNumberFormat="1" applyFont="1" applyFill="1" applyBorder="1" applyAlignment="1">
      <alignment horizontal="left" vertical="top" wrapText="1"/>
    </xf>
    <xf numFmtId="0" fontId="34" fillId="0" borderId="2" xfId="0" applyFont="1" applyFill="1" applyBorder="1" applyAlignment="1">
      <alignment horizontal="left" vertical="top" wrapText="1"/>
    </xf>
    <xf numFmtId="2" fontId="34" fillId="0" borderId="2" xfId="0" applyNumberFormat="1" applyFont="1" applyFill="1" applyBorder="1" applyAlignment="1">
      <alignment horizontal="right" vertical="top" wrapText="1"/>
    </xf>
    <xf numFmtId="0" fontId="34" fillId="0" borderId="5" xfId="0" applyFont="1" applyFill="1" applyBorder="1" applyAlignment="1">
      <alignment vertical="top"/>
    </xf>
    <xf numFmtId="0" fontId="39" fillId="0" borderId="4" xfId="0" applyFont="1" applyFill="1" applyBorder="1" applyAlignment="1">
      <alignment vertical="top"/>
    </xf>
    <xf numFmtId="0" fontId="25" fillId="0" borderId="5" xfId="0" applyFont="1" applyFill="1" applyBorder="1" applyAlignment="1">
      <alignment vertical="top"/>
    </xf>
    <xf numFmtId="0" fontId="25" fillId="0" borderId="6" xfId="0" applyFont="1" applyFill="1" applyBorder="1" applyAlignment="1">
      <alignment vertical="top"/>
    </xf>
    <xf numFmtId="0" fontId="25" fillId="0" borderId="4" xfId="0" applyFont="1" applyFill="1" applyBorder="1" applyAlignment="1">
      <alignment horizontal="center" vertical="top" wrapText="1"/>
    </xf>
    <xf numFmtId="49" fontId="25" fillId="0" borderId="5" xfId="0" applyNumberFormat="1" applyFont="1" applyFill="1" applyBorder="1" applyAlignment="1">
      <alignment horizontal="left" vertical="top" wrapText="1"/>
    </xf>
    <xf numFmtId="0" fontId="25" fillId="0" borderId="5" xfId="0" applyFont="1" applyFill="1" applyBorder="1" applyAlignment="1">
      <alignment horizontal="right" vertical="top" wrapText="1"/>
    </xf>
    <xf numFmtId="0" fontId="25" fillId="0" borderId="5" xfId="0" applyFont="1" applyFill="1" applyBorder="1" applyAlignment="1">
      <alignment horizontal="right" vertical="top"/>
    </xf>
    <xf numFmtId="0" fontId="25" fillId="0" borderId="6" xfId="0" applyFont="1" applyFill="1" applyBorder="1" applyAlignment="1">
      <alignment horizontal="right" vertical="top" wrapText="1"/>
    </xf>
    <xf numFmtId="0" fontId="25" fillId="0" borderId="5" xfId="0" applyFont="1" applyFill="1" applyBorder="1" applyAlignment="1">
      <alignment horizontal="left" vertical="top" wrapText="1"/>
    </xf>
    <xf numFmtId="0" fontId="25" fillId="0" borderId="4" xfId="0" applyFont="1" applyFill="1" applyBorder="1" applyAlignment="1">
      <alignment horizontal="center" vertical="top"/>
    </xf>
    <xf numFmtId="49" fontId="25" fillId="0" borderId="5" xfId="0" applyNumberFormat="1" applyFont="1" applyFill="1" applyBorder="1" applyAlignment="1">
      <alignment horizontal="left" vertical="top"/>
    </xf>
    <xf numFmtId="0" fontId="39" fillId="0" borderId="5" xfId="0" applyFont="1" applyFill="1" applyBorder="1" applyAlignment="1">
      <alignment horizontal="left" vertical="top" wrapText="1"/>
    </xf>
    <xf numFmtId="2" fontId="25" fillId="0" borderId="5" xfId="0" applyNumberFormat="1" applyFont="1" applyFill="1" applyBorder="1" applyAlignment="1">
      <alignment horizontal="right" vertical="top" wrapText="1"/>
    </xf>
    <xf numFmtId="2" fontId="25" fillId="0" borderId="6" xfId="0" applyNumberFormat="1" applyFont="1" applyFill="1" applyBorder="1" applyAlignment="1">
      <alignment horizontal="right" vertical="top" wrapText="1"/>
    </xf>
    <xf numFmtId="0" fontId="39" fillId="0" borderId="2" xfId="0" applyFont="1" applyFill="1" applyBorder="1" applyAlignment="1">
      <alignment horizontal="center" vertical="center"/>
    </xf>
    <xf numFmtId="49" fontId="39" fillId="0" borderId="2" xfId="0" applyNumberFormat="1" applyFont="1" applyFill="1" applyBorder="1" applyAlignment="1">
      <alignment horizontal="left" vertical="center"/>
    </xf>
    <xf numFmtId="2" fontId="39" fillId="0" borderId="2" xfId="0" applyNumberFormat="1" applyFont="1" applyFill="1" applyBorder="1" applyAlignment="1">
      <alignment horizontal="right" vertical="center" wrapText="1"/>
    </xf>
    <xf numFmtId="0" fontId="39" fillId="0" borderId="0" xfId="0" applyFont="1" applyFill="1" applyAlignment="1">
      <alignment vertical="center"/>
    </xf>
    <xf numFmtId="0" fontId="41" fillId="0" borderId="2" xfId="0" applyFont="1" applyFill="1" applyBorder="1" applyAlignment="1">
      <alignment horizontal="center" vertical="center"/>
    </xf>
    <xf numFmtId="49" fontId="41" fillId="0" borderId="2" xfId="0" applyNumberFormat="1" applyFont="1" applyFill="1" applyBorder="1" applyAlignment="1">
      <alignment horizontal="left" vertical="center"/>
    </xf>
    <xf numFmtId="2" fontId="34" fillId="0" borderId="2" xfId="0" applyNumberFormat="1" applyFont="1" applyFill="1" applyBorder="1" applyAlignment="1">
      <alignment horizontal="right" vertical="center" wrapText="1"/>
    </xf>
    <xf numFmtId="0" fontId="34" fillId="0" borderId="5" xfId="0" applyFont="1" applyFill="1" applyBorder="1" applyAlignment="1">
      <alignment horizontal="left" vertical="top" wrapText="1"/>
    </xf>
    <xf numFmtId="2" fontId="25" fillId="0" borderId="2" xfId="0" applyNumberFormat="1" applyFont="1" applyFill="1" applyBorder="1" applyAlignment="1">
      <alignment horizontal="right" vertical="top"/>
    </xf>
    <xf numFmtId="0" fontId="39" fillId="0" borderId="0" xfId="0" applyFont="1" applyFill="1"/>
    <xf numFmtId="2" fontId="39" fillId="0" borderId="2" xfId="0" applyNumberFormat="1" applyFont="1" applyFill="1" applyBorder="1" applyAlignment="1">
      <alignment horizontal="right" vertical="top"/>
    </xf>
    <xf numFmtId="0" fontId="34" fillId="0" borderId="0" xfId="0" applyFont="1" applyFill="1"/>
    <xf numFmtId="2" fontId="42" fillId="0" borderId="2" xfId="0" applyNumberFormat="1" applyFont="1" applyFill="1" applyBorder="1" applyAlignment="1">
      <alignment horizontal="right" vertical="top" wrapText="1"/>
    </xf>
    <xf numFmtId="2" fontId="42" fillId="0" borderId="2" xfId="0" applyNumberFormat="1" applyFont="1" applyFill="1" applyBorder="1" applyAlignment="1">
      <alignment horizontal="right" vertical="top"/>
    </xf>
    <xf numFmtId="2" fontId="43" fillId="0" borderId="2" xfId="0" applyNumberFormat="1" applyFont="1" applyFill="1" applyBorder="1" applyAlignment="1">
      <alignment horizontal="right" vertical="top" wrapText="1"/>
    </xf>
    <xf numFmtId="2" fontId="44" fillId="0" borderId="2" xfId="0" applyNumberFormat="1" applyFont="1" applyFill="1" applyBorder="1" applyAlignment="1">
      <alignment horizontal="right" vertical="top" wrapText="1"/>
    </xf>
    <xf numFmtId="0" fontId="43" fillId="0" borderId="5" xfId="0" applyFont="1" applyFill="1" applyBorder="1" applyAlignment="1">
      <alignment vertical="top"/>
    </xf>
    <xf numFmtId="43" fontId="44" fillId="0" borderId="2" xfId="26" applyFont="1" applyFill="1" applyBorder="1" applyAlignment="1">
      <alignment horizontal="right" vertical="top" wrapText="1"/>
    </xf>
    <xf numFmtId="0" fontId="25" fillId="0" borderId="2" xfId="0" applyFont="1" applyFill="1" applyBorder="1" applyAlignment="1">
      <alignment horizontal="center" vertical="top"/>
    </xf>
    <xf numFmtId="0" fontId="39" fillId="0" borderId="0" xfId="0" applyFont="1" applyFill="1" applyAlignment="1">
      <alignment horizontal="left"/>
    </xf>
    <xf numFmtId="4" fontId="25" fillId="0" borderId="0" xfId="0" applyNumberFormat="1" applyFont="1" applyFill="1" applyAlignment="1">
      <alignment horizontal="left"/>
    </xf>
    <xf numFmtId="4" fontId="39" fillId="0" borderId="2" xfId="0" applyNumberFormat="1" applyFont="1" applyFill="1" applyBorder="1" applyAlignment="1">
      <alignment horizontal="right" vertical="top" wrapText="1"/>
    </xf>
    <xf numFmtId="0" fontId="25" fillId="0" borderId="2" xfId="0" applyFont="1" applyFill="1" applyBorder="1" applyAlignment="1">
      <alignment horizontal="center" vertical="center"/>
    </xf>
    <xf numFmtId="2" fontId="41" fillId="0" borderId="2" xfId="0" applyNumberFormat="1" applyFont="1" applyFill="1" applyBorder="1" applyAlignment="1">
      <alignment horizontal="right" vertical="center" wrapText="1"/>
    </xf>
    <xf numFmtId="0" fontId="25" fillId="0" borderId="0" xfId="0" applyFont="1" applyFill="1" applyAlignment="1">
      <alignment vertical="center"/>
    </xf>
    <xf numFmtId="49" fontId="41" fillId="0" borderId="2" xfId="0" applyNumberFormat="1" applyFont="1" applyFill="1" applyBorder="1" applyAlignment="1">
      <alignment horizontal="left" vertical="center" wrapText="1"/>
    </xf>
    <xf numFmtId="0" fontId="39" fillId="0" borderId="5" xfId="0" applyFont="1" applyFill="1" applyBorder="1" applyAlignment="1">
      <alignment horizontal="left" vertical="center" wrapText="1"/>
    </xf>
    <xf numFmtId="2" fontId="45" fillId="0" borderId="2" xfId="0" applyNumberFormat="1" applyFont="1" applyFill="1" applyBorder="1" applyAlignment="1">
      <alignment horizontal="right" vertical="center" wrapText="1"/>
    </xf>
    <xf numFmtId="0" fontId="25" fillId="0" borderId="4" xfId="0" applyFont="1" applyFill="1" applyBorder="1" applyAlignment="1">
      <alignment horizontal="center" vertical="center"/>
    </xf>
    <xf numFmtId="3" fontId="25" fillId="0" borderId="0" xfId="0" applyNumberFormat="1" applyFont="1" applyFill="1"/>
    <xf numFmtId="0" fontId="25" fillId="0" borderId="4" xfId="0" applyFont="1" applyFill="1" applyBorder="1" applyAlignment="1">
      <alignment horizontal="left" vertical="top" wrapText="1"/>
    </xf>
    <xf numFmtId="39" fontId="39" fillId="0" borderId="6" xfId="0" applyNumberFormat="1" applyFont="1" applyFill="1" applyBorder="1" applyAlignment="1">
      <alignment horizontal="right" vertical="center" wrapText="1"/>
    </xf>
    <xf numFmtId="39" fontId="39" fillId="0" borderId="2" xfId="0" applyNumberFormat="1" applyFont="1" applyFill="1" applyBorder="1" applyAlignment="1">
      <alignment horizontal="right" vertical="center" wrapText="1"/>
    </xf>
    <xf numFmtId="4" fontId="25" fillId="0" borderId="0" xfId="0" applyNumberFormat="1" applyFont="1" applyFill="1"/>
    <xf numFmtId="0" fontId="25" fillId="0" borderId="2" xfId="0" applyFont="1" applyFill="1" applyBorder="1" applyAlignment="1">
      <alignment horizontal="left" wrapText="1"/>
    </xf>
    <xf numFmtId="39" fontId="34" fillId="0" borderId="6" xfId="0" applyNumberFormat="1" applyFont="1" applyFill="1" applyBorder="1" applyAlignment="1">
      <alignment horizontal="right" wrapText="1"/>
    </xf>
    <xf numFmtId="39" fontId="34" fillId="0" borderId="2" xfId="0" applyNumberFormat="1" applyFont="1" applyFill="1" applyBorder="1" applyAlignment="1">
      <alignment horizontal="right" wrapText="1"/>
    </xf>
    <xf numFmtId="0" fontId="39" fillId="0" borderId="4" xfId="0" applyFont="1" applyFill="1" applyBorder="1" applyAlignment="1">
      <alignment horizontal="left" vertical="top" wrapText="1"/>
    </xf>
    <xf numFmtId="39" fontId="25" fillId="0" borderId="6" xfId="0" applyNumberFormat="1" applyFont="1" applyFill="1" applyBorder="1" applyAlignment="1">
      <alignment horizontal="right" wrapText="1"/>
    </xf>
    <xf numFmtId="39" fontId="25" fillId="0" borderId="2" xfId="0" applyNumberFormat="1" applyFont="1" applyFill="1" applyBorder="1" applyAlignment="1">
      <alignment horizontal="right" wrapText="1"/>
    </xf>
    <xf numFmtId="2" fontId="25" fillId="0" borderId="0" xfId="0" applyNumberFormat="1" applyFont="1" applyFill="1"/>
    <xf numFmtId="0" fontId="25" fillId="0" borderId="0" xfId="0" applyFont="1" applyFill="1" applyBorder="1" applyAlignment="1">
      <alignment horizontal="center" vertical="top"/>
    </xf>
    <xf numFmtId="0" fontId="25" fillId="0" borderId="0" xfId="0" applyFont="1" applyFill="1" applyBorder="1" applyAlignment="1">
      <alignment horizontal="left" wrapText="1"/>
    </xf>
    <xf numFmtId="0" fontId="39" fillId="0" borderId="17" xfId="0" applyFont="1" applyFill="1" applyBorder="1" applyAlignment="1">
      <alignment horizontal="left" wrapText="1"/>
    </xf>
    <xf numFmtId="0" fontId="25" fillId="0" borderId="0" xfId="0" applyFont="1" applyFill="1" applyBorder="1"/>
    <xf numFmtId="4" fontId="39" fillId="0" borderId="0" xfId="0" applyNumberFormat="1" applyFont="1" applyFill="1" applyBorder="1" applyAlignment="1">
      <alignment horizontal="right" wrapText="1"/>
    </xf>
    <xf numFmtId="3" fontId="25" fillId="0" borderId="0" xfId="0" applyNumberFormat="1" applyFont="1" applyFill="1" applyBorder="1"/>
    <xf numFmtId="9" fontId="25" fillId="0" borderId="0" xfId="0" applyNumberFormat="1" applyFont="1" applyFill="1" applyBorder="1"/>
    <xf numFmtId="0" fontId="46" fillId="0" borderId="7" xfId="0" applyFont="1" applyBorder="1"/>
    <xf numFmtId="0" fontId="46" fillId="0" borderId="0" xfId="0" applyFont="1"/>
    <xf numFmtId="0" fontId="47" fillId="0" borderId="0" xfId="0" applyFont="1"/>
    <xf numFmtId="0" fontId="39" fillId="0" borderId="4" xfId="0" applyFont="1" applyFill="1" applyBorder="1" applyAlignment="1">
      <alignment horizontal="left" vertical="center"/>
    </xf>
    <xf numFmtId="0" fontId="48" fillId="0" borderId="5" xfId="0" applyFont="1" applyFill="1" applyBorder="1" applyAlignment="1">
      <alignment wrapText="1"/>
    </xf>
    <xf numFmtId="0" fontId="25" fillId="0" borderId="2" xfId="0" applyNumberFormat="1" applyFont="1" applyFill="1" applyBorder="1" applyAlignment="1">
      <alignment horizontal="left" vertical="top" wrapText="1"/>
    </xf>
    <xf numFmtId="164" fontId="25" fillId="0" borderId="2" xfId="0" applyNumberFormat="1" applyFont="1" applyFill="1" applyBorder="1" applyAlignment="1">
      <alignment horizontal="right" vertical="top"/>
    </xf>
    <xf numFmtId="164" fontId="25" fillId="0" borderId="2" xfId="0" applyNumberFormat="1" applyFont="1" applyFill="1" applyBorder="1" applyAlignment="1">
      <alignment horizontal="right" vertical="top" wrapText="1"/>
    </xf>
    <xf numFmtId="0" fontId="49" fillId="0" borderId="2" xfId="0" applyFont="1" applyFill="1" applyBorder="1" applyAlignment="1">
      <alignment horizontal="center" vertical="top"/>
    </xf>
    <xf numFmtId="49" fontId="49" fillId="0" borderId="2" xfId="0" applyNumberFormat="1" applyFont="1" applyFill="1" applyBorder="1" applyAlignment="1">
      <alignment horizontal="left" vertical="top"/>
    </xf>
    <xf numFmtId="0" fontId="50" fillId="0" borderId="2" xfId="0" applyFont="1" applyFill="1" applyBorder="1" applyAlignment="1">
      <alignment horizontal="left" vertical="top" wrapText="1"/>
    </xf>
    <xf numFmtId="164" fontId="50" fillId="0" borderId="2" xfId="0" applyNumberFormat="1" applyFont="1" applyFill="1" applyBorder="1" applyAlignment="1">
      <alignment horizontal="right" vertical="top"/>
    </xf>
    <xf numFmtId="164" fontId="50" fillId="0" borderId="2" xfId="0" applyNumberFormat="1" applyFont="1" applyFill="1" applyBorder="1" applyAlignment="1">
      <alignment horizontal="right" vertical="top" wrapText="1"/>
    </xf>
    <xf numFmtId="4" fontId="51" fillId="0" borderId="2" xfId="0" applyNumberFormat="1" applyFont="1" applyBorder="1" applyAlignment="1">
      <alignment vertical="top" wrapText="1"/>
    </xf>
    <xf numFmtId="0" fontId="49" fillId="0" borderId="2" xfId="0" applyFont="1" applyFill="1" applyBorder="1" applyAlignment="1">
      <alignment horizontal="left" vertical="top" wrapText="1"/>
    </xf>
    <xf numFmtId="164" fontId="49" fillId="0" borderId="2" xfId="0" applyNumberFormat="1" applyFont="1" applyFill="1" applyBorder="1" applyAlignment="1">
      <alignment horizontal="right" vertical="top"/>
    </xf>
    <xf numFmtId="49" fontId="50" fillId="0" borderId="2" xfId="0" applyNumberFormat="1" applyFont="1" applyFill="1" applyBorder="1" applyAlignment="1">
      <alignment horizontal="left" vertical="top"/>
    </xf>
    <xf numFmtId="49" fontId="41" fillId="0" borderId="4" xfId="0" applyNumberFormat="1" applyFont="1" applyFill="1" applyBorder="1" applyAlignment="1">
      <alignment vertical="center"/>
    </xf>
    <xf numFmtId="49" fontId="39" fillId="0" borderId="4" xfId="0" applyNumberFormat="1" applyFont="1" applyFill="1" applyBorder="1" applyAlignment="1">
      <alignment vertical="center"/>
    </xf>
    <xf numFmtId="169" fontId="39" fillId="0" borderId="2" xfId="0" applyNumberFormat="1" applyFont="1" applyFill="1" applyBorder="1" applyAlignment="1">
      <alignment horizontal="right" vertical="center" wrapText="1"/>
    </xf>
    <xf numFmtId="164" fontId="28" fillId="0" borderId="2" xfId="0" applyNumberFormat="1" applyFont="1" applyFill="1" applyBorder="1" applyAlignment="1">
      <alignment horizontal="center" vertical="center" wrapText="1"/>
    </xf>
    <xf numFmtId="170" fontId="28" fillId="0" borderId="2" xfId="0" applyNumberFormat="1" applyFont="1" applyFill="1" applyBorder="1" applyAlignment="1">
      <alignment vertical="center" wrapText="1"/>
    </xf>
    <xf numFmtId="164" fontId="27" fillId="0" borderId="2" xfId="0" applyNumberFormat="1" applyFont="1" applyFill="1" applyBorder="1" applyAlignment="1">
      <alignment horizontal="right" vertical="center" wrapText="1"/>
    </xf>
    <xf numFmtId="168" fontId="28" fillId="0" borderId="2" xfId="0" applyNumberFormat="1" applyFont="1" applyFill="1" applyBorder="1" applyAlignment="1">
      <alignment horizontal="center" vertical="center" wrapText="1"/>
    </xf>
    <xf numFmtId="168" fontId="28" fillId="0" borderId="2" xfId="0" applyNumberFormat="1" applyFont="1" applyFill="1" applyBorder="1" applyAlignment="1">
      <alignment horizontal="right" vertical="center" wrapText="1"/>
    </xf>
    <xf numFmtId="0" fontId="39" fillId="0" borderId="2" xfId="0" applyFont="1" applyFill="1" applyBorder="1" applyAlignment="1">
      <alignment horizontal="left" vertical="top" wrapText="1"/>
    </xf>
    <xf numFmtId="0" fontId="25" fillId="0" borderId="2" xfId="0" applyFont="1" applyFill="1" applyBorder="1" applyAlignment="1">
      <alignment horizontal="left" vertical="top" wrapText="1"/>
    </xf>
    <xf numFmtId="0" fontId="28" fillId="0" borderId="19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2" fontId="2" fillId="0" borderId="2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left" vertical="top"/>
    </xf>
    <xf numFmtId="0" fontId="0" fillId="0" borderId="15" xfId="0" applyFill="1" applyBorder="1" applyAlignment="1">
      <alignment horizontal="left" vertical="top"/>
    </xf>
    <xf numFmtId="0" fontId="0" fillId="0" borderId="15" xfId="0" applyFont="1" applyFill="1" applyBorder="1" applyAlignment="1">
      <alignment horizontal="left" vertical="top"/>
    </xf>
    <xf numFmtId="44" fontId="0" fillId="0" borderId="15" xfId="1" applyFont="1" applyFill="1" applyBorder="1" applyAlignment="1">
      <alignment horizontal="left" vertical="top"/>
    </xf>
    <xf numFmtId="0" fontId="19" fillId="0" borderId="14" xfId="0" applyFont="1" applyFill="1" applyBorder="1" applyAlignment="1">
      <alignment horizontal="left" vertical="top"/>
    </xf>
    <xf numFmtId="0" fontId="19" fillId="0" borderId="7" xfId="0" applyFont="1" applyFill="1" applyBorder="1" applyAlignment="1">
      <alignment horizontal="left" vertical="top"/>
    </xf>
    <xf numFmtId="44" fontId="19" fillId="0" borderId="7" xfId="2" applyFont="1" applyFill="1" applyBorder="1" applyAlignment="1">
      <alignment horizontal="left" vertical="top"/>
    </xf>
    <xf numFmtId="0" fontId="37" fillId="0" borderId="14" xfId="0" applyFont="1" applyFill="1" applyBorder="1" applyAlignment="1">
      <alignment horizontal="center" vertical="top"/>
    </xf>
    <xf numFmtId="0" fontId="25" fillId="0" borderId="7" xfId="0" applyFont="1" applyFill="1" applyBorder="1" applyAlignment="1">
      <alignment horizontal="center"/>
    </xf>
    <xf numFmtId="0" fontId="33" fillId="0" borderId="0" xfId="0" applyFont="1" applyAlignment="1">
      <alignment horizontal="center"/>
    </xf>
    <xf numFmtId="0" fontId="39" fillId="0" borderId="2" xfId="0" applyFont="1" applyFill="1" applyBorder="1" applyAlignment="1">
      <alignment horizontal="left" vertical="top" wrapText="1"/>
    </xf>
    <xf numFmtId="0" fontId="25" fillId="0" borderId="2" xfId="0" applyFont="1" applyFill="1" applyBorder="1" applyAlignment="1">
      <alignment horizontal="left" vertical="top" wrapText="1"/>
    </xf>
    <xf numFmtId="49" fontId="39" fillId="0" borderId="1" xfId="0" applyNumberFormat="1" applyFont="1" applyFill="1" applyBorder="1" applyAlignment="1">
      <alignment horizontal="center" vertical="top" wrapText="1"/>
    </xf>
    <xf numFmtId="0" fontId="25" fillId="0" borderId="1" xfId="0" applyFont="1" applyFill="1" applyBorder="1" applyAlignment="1">
      <alignment horizontal="center" vertical="top" wrapText="1"/>
    </xf>
    <xf numFmtId="0" fontId="25" fillId="0" borderId="2" xfId="0" applyFont="1" applyFill="1" applyBorder="1" applyAlignment="1">
      <alignment horizontal="center" vertical="center" wrapText="1"/>
    </xf>
    <xf numFmtId="49" fontId="25" fillId="0" borderId="2" xfId="0" applyNumberFormat="1" applyFont="1" applyFill="1" applyBorder="1" applyAlignment="1">
      <alignment horizontal="center" vertical="center" wrapText="1"/>
    </xf>
    <xf numFmtId="2" fontId="25" fillId="0" borderId="2" xfId="0" applyNumberFormat="1" applyFont="1" applyFill="1" applyBorder="1" applyAlignment="1">
      <alignment horizontal="center" vertical="center"/>
    </xf>
    <xf numFmtId="2" fontId="25" fillId="0" borderId="2" xfId="0" applyNumberFormat="1" applyFont="1" applyFill="1" applyBorder="1" applyAlignment="1">
      <alignment horizontal="center" vertical="center" wrapText="1"/>
    </xf>
    <xf numFmtId="4" fontId="28" fillId="0" borderId="2" xfId="0" applyNumberFormat="1" applyFont="1" applyFill="1" applyBorder="1" applyAlignment="1">
      <alignment horizontal="center" vertical="center" wrapText="1"/>
    </xf>
    <xf numFmtId="0" fontId="26" fillId="0" borderId="0" xfId="0" applyFont="1" applyAlignment="1">
      <alignment horizontal="right"/>
    </xf>
    <xf numFmtId="0" fontId="27" fillId="0" borderId="0" xfId="0" applyFont="1" applyFill="1" applyBorder="1" applyAlignment="1">
      <alignment horizontal="center" wrapText="1"/>
    </xf>
    <xf numFmtId="0" fontId="29" fillId="0" borderId="0" xfId="0" applyFont="1" applyFill="1" applyBorder="1" applyAlignment="1">
      <alignment horizontal="center" wrapText="1"/>
    </xf>
    <xf numFmtId="0" fontId="27" fillId="0" borderId="1" xfId="0" applyFont="1" applyFill="1" applyBorder="1" applyAlignment="1">
      <alignment horizontal="center" vertical="center" wrapText="1"/>
    </xf>
    <xf numFmtId="0" fontId="34" fillId="0" borderId="0" xfId="0" applyFont="1" applyFill="1" applyBorder="1" applyAlignment="1">
      <alignment horizontal="center" vertical="top" wrapText="1"/>
    </xf>
    <xf numFmtId="39" fontId="28" fillId="0" borderId="2" xfId="0" applyNumberFormat="1" applyFont="1" applyFill="1" applyBorder="1" applyAlignment="1">
      <alignment horizontal="center" vertical="center" wrapText="1"/>
    </xf>
    <xf numFmtId="0" fontId="25" fillId="0" borderId="0" xfId="0" applyFont="1" applyAlignment="1"/>
    <xf numFmtId="0" fontId="25" fillId="0" borderId="0" xfId="0" applyFont="1" applyAlignment="1">
      <alignment wrapText="1"/>
    </xf>
    <xf numFmtId="0" fontId="26" fillId="0" borderId="0" xfId="0" applyFont="1" applyFill="1" applyAlignment="1">
      <alignment horizontal="center" vertical="center"/>
    </xf>
  </cellXfs>
  <cellStyles count="27">
    <cellStyle name="Денежный" xfId="2" builtinId="4"/>
    <cellStyle name="Денежный 2" xfId="4"/>
    <cellStyle name="Денежный 3" xfId="1"/>
    <cellStyle name="Обычный" xfId="0" builtinId="0"/>
    <cellStyle name="Обычный 2" xfId="5"/>
    <cellStyle name="Обычный 2 2" xfId="6"/>
    <cellStyle name="Обычный 2 3" xfId="7"/>
    <cellStyle name="Обычный 3" xfId="8"/>
    <cellStyle name="Обычный 3 2" xfId="3"/>
    <cellStyle name="Обычный 4" xfId="9"/>
    <cellStyle name="Финансовый" xfId="26" builtinId="3"/>
    <cellStyle name="㼿㼿" xfId="10"/>
    <cellStyle name="㼿㼿?" xfId="11"/>
    <cellStyle name="㼿㼿_Укрупненный р расчет _1" xfId="12"/>
    <cellStyle name="㼿㼿㼿" xfId="13"/>
    <cellStyle name="㼿㼿㼿?" xfId="14"/>
    <cellStyle name="㼿㼿㼿_Укрупненный расчет  Волод._1" xfId="15"/>
    <cellStyle name="㼿㼿㼿㼿" xfId="16"/>
    <cellStyle name="㼿㼿㼿㼿?" xfId="17"/>
    <cellStyle name="㼿㼿㼿㼿_Укрупненный р расчет _2" xfId="18"/>
    <cellStyle name="㼿㼿㼿㼿㼿" xfId="19"/>
    <cellStyle name="㼿㼿㼿㼿㼿?" xfId="20"/>
    <cellStyle name="㼿㼿㼿㼿㼿_Укрупненный р расчет _5" xfId="21"/>
    <cellStyle name="㼿㼿㼿㼿㼿㼿?" xfId="22"/>
    <cellStyle name="㼿㼿㼿㼿㼿㼿㼿㼿" xfId="23"/>
    <cellStyle name="㼿㼿㼿㼿㼿㼿㼿㼿㼿" xfId="24"/>
    <cellStyle name="㼿㼿㼿㼿㼿㼿㼿㼿㼿㼿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0;&#1057;/&#1043;&#1050;&#1055;&#1047;%202014&#1075;/1.%20&#1043;&#1086;&#1076;&#1086;&#1074;&#1072;&#1103;%20&#1087;&#1088;&#1086;&#1075;&#1088;&#1072;&#1084;&#1084;&#1072;%202014&#1075;/1.&#1057;&#1052;&#1056;%20&#1047;&#1072;&#1093;&#1086;&#1076;&#1099;%20&#1057;&#1074;&#1103;&#1090;&#1086;&#1075;&#1086;&#1088;%201%20&#1101;&#1090;&#1072;&#1087;/&#1056;&#1072;&#1089;&#1095;&#1077;&#1090;%20&#1047;&#1072;&#1093;&#1086;&#1076;&#1099;%20&#1042;&#1051;%20110%20&#1082;&#1042;%20&#1085;&#1072;%20&#1055;&#1057;%20&#1057;&#1074;&#1103;&#1090;&#1086;&#1075;&#1086;&#1088;%201%20&#1101;&#1090;&#1072;&#1087;%20(&#1042;&#1045;&#1056;&#1053;&#1067;&#1049;.)%2026.12.20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этап"/>
      <sheetName val="подр"/>
      <sheetName val="-10%"/>
      <sheetName val="-30%"/>
      <sheetName val="подр (2)"/>
    </sheetNames>
    <sheetDataSet>
      <sheetData sheetId="0"/>
      <sheetData sheetId="1">
        <row r="21">
          <cell r="D21">
            <v>13001.13</v>
          </cell>
        </row>
        <row r="34">
          <cell r="D34">
            <v>11494.73</v>
          </cell>
        </row>
        <row r="66">
          <cell r="D66">
            <v>824.24</v>
          </cell>
          <cell r="E66">
            <v>1004.99</v>
          </cell>
        </row>
        <row r="117">
          <cell r="D117">
            <v>577.42899999999997</v>
          </cell>
        </row>
        <row r="118">
          <cell r="D118">
            <v>125.627</v>
          </cell>
        </row>
        <row r="119">
          <cell r="D119">
            <v>58.755000000000003</v>
          </cell>
        </row>
        <row r="120">
          <cell r="D120">
            <v>98.091999999999999</v>
          </cell>
        </row>
        <row r="121">
          <cell r="D121">
            <v>125.78700000000001</v>
          </cell>
        </row>
        <row r="122">
          <cell r="D122">
            <v>1.43</v>
          </cell>
        </row>
        <row r="123">
          <cell r="D123">
            <v>992.05</v>
          </cell>
        </row>
        <row r="148">
          <cell r="G148">
            <v>291.76</v>
          </cell>
        </row>
        <row r="158">
          <cell r="G158">
            <v>63.03</v>
          </cell>
        </row>
        <row r="168">
          <cell r="G168">
            <v>27.51200352</v>
          </cell>
        </row>
        <row r="177">
          <cell r="G177">
            <v>8.319618479999999</v>
          </cell>
        </row>
        <row r="182">
          <cell r="G182">
            <v>5.6346830399999988</v>
          </cell>
        </row>
        <row r="193">
          <cell r="G193">
            <v>0.41402679999999997</v>
          </cell>
        </row>
        <row r="197">
          <cell r="G197">
            <v>0.39824943999999995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/>
  </sheetPr>
  <dimension ref="A1:I337"/>
  <sheetViews>
    <sheetView showGridLines="0" view="pageBreakPreview" topLeftCell="A26" zoomScale="110" zoomScaleNormal="89" zoomScaleSheetLayoutView="110" workbookViewId="0">
      <selection activeCell="C15" sqref="C15:G15"/>
    </sheetView>
  </sheetViews>
  <sheetFormatPr defaultRowHeight="12.75" x14ac:dyDescent="0.2"/>
  <cols>
    <col min="1" max="1" width="5" style="1" customWidth="1"/>
    <col min="2" max="2" width="35.42578125" style="2" customWidth="1"/>
    <col min="3" max="3" width="33.42578125" style="3" customWidth="1"/>
    <col min="4" max="4" width="14.85546875" style="10" customWidth="1"/>
    <col min="5" max="5" width="12.5703125" style="10" customWidth="1"/>
    <col min="6" max="6" width="12.7109375" style="10" customWidth="1"/>
    <col min="7" max="7" width="10.42578125" style="10" customWidth="1"/>
    <col min="8" max="8" width="13.85546875" style="10" customWidth="1"/>
    <col min="9" max="9" width="29.5703125" style="6" customWidth="1"/>
    <col min="10" max="16384" width="9.140625" style="6"/>
  </cols>
  <sheetData>
    <row r="1" spans="1:9" x14ac:dyDescent="0.2">
      <c r="D1" s="4"/>
      <c r="E1" s="4"/>
      <c r="F1" s="4"/>
      <c r="G1" s="4"/>
      <c r="H1" s="5" t="s">
        <v>81</v>
      </c>
    </row>
    <row r="2" spans="1:9" ht="12.75" customHeight="1" x14ac:dyDescent="0.2">
      <c r="B2" s="2" t="s">
        <v>82</v>
      </c>
      <c r="C2" s="7"/>
      <c r="D2" s="8"/>
      <c r="E2" s="8"/>
      <c r="F2" s="8"/>
      <c r="G2" s="8"/>
      <c r="H2" s="4"/>
    </row>
    <row r="3" spans="1:9" x14ac:dyDescent="0.2">
      <c r="D3" s="9" t="s">
        <v>83</v>
      </c>
      <c r="F3" s="4"/>
      <c r="G3" s="4"/>
      <c r="H3" s="4"/>
    </row>
    <row r="4" spans="1:9" ht="25.5" customHeight="1" x14ac:dyDescent="0.2">
      <c r="B4" s="2" t="s">
        <v>84</v>
      </c>
      <c r="C4" s="11"/>
      <c r="D4" s="4"/>
      <c r="E4" s="9"/>
      <c r="F4" s="4"/>
      <c r="G4" s="4"/>
      <c r="H4" s="4"/>
    </row>
    <row r="5" spans="1:9" x14ac:dyDescent="0.2">
      <c r="D5" s="4"/>
      <c r="E5" s="9"/>
      <c r="F5" s="4"/>
      <c r="G5" s="4"/>
      <c r="H5" s="4"/>
    </row>
    <row r="6" spans="1:9" x14ac:dyDescent="0.2">
      <c r="B6" s="2" t="s">
        <v>89</v>
      </c>
      <c r="D6" s="12">
        <f>H326</f>
        <v>451138.93</v>
      </c>
      <c r="E6" s="13" t="s">
        <v>90</v>
      </c>
      <c r="F6" s="4"/>
      <c r="G6" s="4"/>
      <c r="H6" s="4"/>
    </row>
    <row r="7" spans="1:9" x14ac:dyDescent="0.2">
      <c r="B7" s="2" t="s">
        <v>85</v>
      </c>
      <c r="D7" s="4"/>
      <c r="E7" s="4"/>
      <c r="F7" s="4"/>
      <c r="G7" s="4"/>
      <c r="H7" s="4"/>
    </row>
    <row r="8" spans="1:9" x14ac:dyDescent="0.2">
      <c r="C8" s="7"/>
      <c r="D8" s="8"/>
      <c r="E8" s="14"/>
      <c r="F8" s="8"/>
      <c r="G8" s="8"/>
      <c r="H8" s="4"/>
    </row>
    <row r="9" spans="1:9" x14ac:dyDescent="0.2">
      <c r="D9" s="9" t="s">
        <v>86</v>
      </c>
      <c r="F9" s="4"/>
      <c r="G9" s="4"/>
      <c r="H9" s="4"/>
    </row>
    <row r="10" spans="1:9" s="15" customFormat="1" x14ac:dyDescent="0.2">
      <c r="A10" s="1"/>
      <c r="B10" s="2"/>
      <c r="C10" s="3"/>
      <c r="D10" s="4"/>
      <c r="E10" s="9"/>
      <c r="F10" s="4"/>
      <c r="G10" s="4"/>
      <c r="H10" s="4"/>
      <c r="I10" s="6"/>
    </row>
    <row r="11" spans="1:9" s="15" customFormat="1" x14ac:dyDescent="0.2">
      <c r="A11" s="1"/>
      <c r="B11" s="2" t="s">
        <v>87</v>
      </c>
      <c r="C11" s="3"/>
      <c r="D11" s="10"/>
      <c r="E11" s="10"/>
      <c r="F11" s="10"/>
      <c r="G11" s="10"/>
      <c r="H11" s="4"/>
      <c r="I11" s="6"/>
    </row>
    <row r="12" spans="1:9" s="16" customFormat="1" x14ac:dyDescent="0.2">
      <c r="A12" s="1"/>
      <c r="B12" s="2"/>
      <c r="C12" s="3"/>
      <c r="D12" s="10"/>
      <c r="E12" s="10"/>
      <c r="F12" s="10"/>
      <c r="G12" s="4"/>
      <c r="H12" s="4"/>
      <c r="I12" s="6"/>
    </row>
    <row r="13" spans="1:9" s="16" customFormat="1" x14ac:dyDescent="0.2">
      <c r="A13" s="1"/>
      <c r="B13" s="2"/>
      <c r="C13" s="3"/>
      <c r="D13" s="17" t="s">
        <v>88</v>
      </c>
      <c r="E13" s="10"/>
      <c r="F13" s="4"/>
      <c r="G13" s="4"/>
      <c r="H13" s="4"/>
      <c r="I13" s="6"/>
    </row>
    <row r="14" spans="1:9" x14ac:dyDescent="0.2">
      <c r="D14" s="18"/>
      <c r="F14" s="4"/>
      <c r="G14" s="4"/>
      <c r="H14" s="4"/>
    </row>
    <row r="15" spans="1:9" ht="30" customHeight="1" x14ac:dyDescent="0.2">
      <c r="B15" s="19"/>
      <c r="C15" s="296" t="s">
        <v>127</v>
      </c>
      <c r="D15" s="297"/>
      <c r="E15" s="297"/>
      <c r="F15" s="297"/>
      <c r="G15" s="297"/>
      <c r="H15" s="4"/>
    </row>
    <row r="16" spans="1:9" x14ac:dyDescent="0.2">
      <c r="D16" s="20" t="s">
        <v>0</v>
      </c>
      <c r="F16" s="4"/>
      <c r="G16" s="4"/>
      <c r="H16" s="4"/>
    </row>
    <row r="17" spans="1:8" x14ac:dyDescent="0.2">
      <c r="H17" s="4"/>
    </row>
    <row r="18" spans="1:8" x14ac:dyDescent="0.2">
      <c r="A18" s="2" t="s">
        <v>54</v>
      </c>
      <c r="D18" s="18"/>
      <c r="E18" s="4"/>
      <c r="F18" s="4"/>
      <c r="G18" s="4"/>
      <c r="H18" s="4"/>
    </row>
    <row r="19" spans="1:8" x14ac:dyDescent="0.2">
      <c r="D19" s="4"/>
      <c r="E19" s="4"/>
      <c r="F19" s="4"/>
      <c r="G19" s="4"/>
      <c r="H19" s="4"/>
    </row>
    <row r="20" spans="1:8" ht="12.75" customHeight="1" x14ac:dyDescent="0.2">
      <c r="A20" s="298" t="s">
        <v>1</v>
      </c>
      <c r="B20" s="299" t="s">
        <v>6</v>
      </c>
      <c r="C20" s="298" t="s">
        <v>7</v>
      </c>
      <c r="D20" s="300" t="s">
        <v>8</v>
      </c>
      <c r="E20" s="300"/>
      <c r="F20" s="300"/>
      <c r="G20" s="300"/>
      <c r="H20" s="295" t="s">
        <v>9</v>
      </c>
    </row>
    <row r="21" spans="1:8" x14ac:dyDescent="0.2">
      <c r="A21" s="298"/>
      <c r="B21" s="299"/>
      <c r="C21" s="298"/>
      <c r="D21" s="295" t="s">
        <v>5</v>
      </c>
      <c r="E21" s="295" t="s">
        <v>2</v>
      </c>
      <c r="F21" s="295" t="s">
        <v>3</v>
      </c>
      <c r="G21" s="295" t="s">
        <v>4</v>
      </c>
      <c r="H21" s="295"/>
    </row>
    <row r="22" spans="1:8" x14ac:dyDescent="0.2">
      <c r="A22" s="298"/>
      <c r="B22" s="299"/>
      <c r="C22" s="298"/>
      <c r="D22" s="295"/>
      <c r="E22" s="295"/>
      <c r="F22" s="295"/>
      <c r="G22" s="295"/>
      <c r="H22" s="295"/>
    </row>
    <row r="23" spans="1:8" x14ac:dyDescent="0.2">
      <c r="A23" s="298"/>
      <c r="B23" s="299"/>
      <c r="C23" s="298"/>
      <c r="D23" s="295"/>
      <c r="E23" s="295"/>
      <c r="F23" s="295"/>
      <c r="G23" s="295"/>
      <c r="H23" s="295"/>
    </row>
    <row r="24" spans="1:8" x14ac:dyDescent="0.2">
      <c r="A24" s="21">
        <v>1</v>
      </c>
      <c r="B24" s="22">
        <v>2</v>
      </c>
      <c r="C24" s="21">
        <v>3</v>
      </c>
      <c r="D24" s="23">
        <v>4</v>
      </c>
      <c r="E24" s="23">
        <v>5</v>
      </c>
      <c r="F24" s="23">
        <v>6</v>
      </c>
      <c r="G24" s="23">
        <v>7</v>
      </c>
      <c r="H24" s="23">
        <v>8</v>
      </c>
    </row>
    <row r="25" spans="1:8" x14ac:dyDescent="0.2">
      <c r="A25" s="293" t="s">
        <v>56</v>
      </c>
      <c r="B25" s="294"/>
      <c r="C25" s="294"/>
      <c r="D25" s="294"/>
      <c r="E25" s="294"/>
      <c r="F25" s="294"/>
      <c r="G25" s="294"/>
      <c r="H25" s="294"/>
    </row>
    <row r="26" spans="1:8" ht="12.75" customHeight="1" x14ac:dyDescent="0.2">
      <c r="A26" s="24"/>
      <c r="B26" s="25"/>
      <c r="C26" s="110" t="s">
        <v>57</v>
      </c>
      <c r="D26" s="26"/>
      <c r="E26" s="26"/>
      <c r="F26" s="26"/>
      <c r="G26" s="26"/>
      <c r="H26" s="26"/>
    </row>
    <row r="27" spans="1:8" ht="12.75" hidden="1" customHeight="1" x14ac:dyDescent="0.2">
      <c r="A27" s="24"/>
      <c r="B27" s="27"/>
      <c r="C27" s="28"/>
      <c r="D27" s="26"/>
      <c r="E27" s="26"/>
      <c r="F27" s="26"/>
      <c r="G27" s="29"/>
      <c r="H27" s="29"/>
    </row>
    <row r="28" spans="1:8" ht="75.75" hidden="1" customHeight="1" x14ac:dyDescent="0.2">
      <c r="A28" s="24"/>
      <c r="B28" s="27"/>
      <c r="C28" s="28"/>
      <c r="D28" s="26"/>
      <c r="E28" s="26"/>
      <c r="F28" s="26"/>
      <c r="G28" s="29"/>
      <c r="H28" s="29"/>
    </row>
    <row r="29" spans="1:8" ht="51.75" hidden="1" customHeight="1" x14ac:dyDescent="0.2">
      <c r="A29" s="24"/>
      <c r="B29" s="27"/>
      <c r="C29" s="28"/>
      <c r="D29" s="26"/>
      <c r="E29" s="26"/>
      <c r="F29" s="26"/>
      <c r="G29" s="29"/>
      <c r="H29" s="29"/>
    </row>
    <row r="30" spans="1:8" ht="39.75" hidden="1" customHeight="1" x14ac:dyDescent="0.2">
      <c r="A30" s="24"/>
      <c r="B30" s="27"/>
      <c r="C30" s="28"/>
      <c r="D30" s="30"/>
      <c r="E30" s="26"/>
      <c r="F30" s="26"/>
      <c r="G30" s="26"/>
      <c r="H30" s="30"/>
    </row>
    <row r="31" spans="1:8" ht="28.5" customHeight="1" x14ac:dyDescent="0.2">
      <c r="A31" s="24">
        <v>1</v>
      </c>
      <c r="B31" s="27" t="s">
        <v>105</v>
      </c>
      <c r="C31" s="28" t="s">
        <v>106</v>
      </c>
      <c r="D31" s="30">
        <v>1699.35</v>
      </c>
      <c r="E31" s="26"/>
      <c r="F31" s="26"/>
      <c r="G31" s="26"/>
      <c r="H31" s="30">
        <v>1699.35</v>
      </c>
    </row>
    <row r="32" spans="1:8" ht="27" hidden="1" customHeight="1" x14ac:dyDescent="0.2">
      <c r="A32" s="24"/>
      <c r="B32" s="27"/>
      <c r="C32" s="28"/>
      <c r="D32" s="30"/>
      <c r="E32" s="26"/>
      <c r="F32" s="26"/>
      <c r="G32" s="26"/>
      <c r="H32" s="30"/>
    </row>
    <row r="33" spans="1:8" ht="12.75" hidden="1" customHeight="1" x14ac:dyDescent="0.2">
      <c r="A33" s="24"/>
      <c r="B33" s="27"/>
      <c r="C33" s="28"/>
      <c r="D33" s="30"/>
      <c r="E33" s="26"/>
      <c r="F33" s="26"/>
      <c r="G33" s="26"/>
      <c r="H33" s="30"/>
    </row>
    <row r="34" spans="1:8" ht="12.75" hidden="1" customHeight="1" x14ac:dyDescent="0.2">
      <c r="A34" s="24"/>
      <c r="B34" s="27"/>
      <c r="C34" s="28"/>
      <c r="D34" s="30"/>
      <c r="E34" s="26"/>
      <c r="F34" s="26"/>
      <c r="G34" s="26"/>
      <c r="H34" s="30"/>
    </row>
    <row r="35" spans="1:8" ht="27.75" hidden="1" customHeight="1" x14ac:dyDescent="0.2">
      <c r="A35" s="24"/>
      <c r="B35" s="27"/>
      <c r="C35" s="28"/>
      <c r="D35" s="30"/>
      <c r="E35" s="26"/>
      <c r="F35" s="26"/>
      <c r="G35" s="26"/>
      <c r="H35" s="30"/>
    </row>
    <row r="36" spans="1:8" ht="12.75" hidden="1" customHeight="1" x14ac:dyDescent="0.2">
      <c r="A36" s="24"/>
      <c r="B36" s="27"/>
      <c r="C36" s="31" t="s">
        <v>42</v>
      </c>
      <c r="D36" s="30"/>
      <c r="E36" s="26"/>
      <c r="F36" s="26"/>
      <c r="G36" s="26"/>
      <c r="H36" s="30"/>
    </row>
    <row r="37" spans="1:8" ht="63" hidden="1" customHeight="1" x14ac:dyDescent="0.2">
      <c r="A37" s="24"/>
      <c r="B37" s="27"/>
      <c r="C37" s="28"/>
      <c r="D37" s="26"/>
      <c r="E37" s="26"/>
      <c r="F37" s="26"/>
      <c r="G37" s="29"/>
      <c r="H37" s="29"/>
    </row>
    <row r="38" spans="1:8" ht="12.75" hidden="1" customHeight="1" x14ac:dyDescent="0.2">
      <c r="A38" s="24"/>
      <c r="B38" s="27"/>
      <c r="C38" s="110"/>
      <c r="D38" s="30"/>
      <c r="E38" s="26"/>
      <c r="F38" s="26"/>
      <c r="G38" s="26"/>
      <c r="H38" s="30"/>
    </row>
    <row r="39" spans="1:8" ht="12.75" hidden="1" customHeight="1" x14ac:dyDescent="0.2">
      <c r="A39" s="24"/>
      <c r="B39" s="27"/>
      <c r="C39" s="28"/>
      <c r="D39" s="30"/>
      <c r="E39" s="26"/>
      <c r="F39" s="26"/>
      <c r="G39" s="26"/>
      <c r="H39" s="30"/>
    </row>
    <row r="40" spans="1:8" ht="12.75" hidden="1" customHeight="1" x14ac:dyDescent="0.2">
      <c r="A40" s="24"/>
      <c r="B40" s="27"/>
      <c r="C40" s="28"/>
      <c r="D40" s="30"/>
      <c r="E40" s="26"/>
      <c r="F40" s="26"/>
      <c r="G40" s="26"/>
      <c r="H40" s="30"/>
    </row>
    <row r="41" spans="1:8" ht="12.75" customHeight="1" x14ac:dyDescent="0.2">
      <c r="A41" s="32"/>
      <c r="B41" s="33"/>
      <c r="C41" s="34" t="s">
        <v>58</v>
      </c>
      <c r="D41" s="35">
        <f>ROUND(SUM(D27:D40),2)</f>
        <v>1699.35</v>
      </c>
      <c r="E41" s="35">
        <f t="shared" ref="E41:H41" si="0">ROUND(SUM(E27:E40),2)</f>
        <v>0</v>
      </c>
      <c r="F41" s="35">
        <f t="shared" si="0"/>
        <v>0</v>
      </c>
      <c r="G41" s="36">
        <f t="shared" si="0"/>
        <v>0</v>
      </c>
      <c r="H41" s="35">
        <f t="shared" si="0"/>
        <v>1699.35</v>
      </c>
    </row>
    <row r="42" spans="1:8" ht="12.75" customHeight="1" x14ac:dyDescent="0.2">
      <c r="A42" s="37"/>
      <c r="B42" s="38"/>
      <c r="C42" s="39" t="s">
        <v>57</v>
      </c>
      <c r="D42" s="40">
        <f>ROUND(SUM(D27:D35),2)</f>
        <v>1699.35</v>
      </c>
      <c r="E42" s="40">
        <f t="shared" ref="E42:H42" si="1">ROUND(SUM(E27:E35),2)</f>
        <v>0</v>
      </c>
      <c r="F42" s="40">
        <f t="shared" si="1"/>
        <v>0</v>
      </c>
      <c r="G42" s="40">
        <f t="shared" si="1"/>
        <v>0</v>
      </c>
      <c r="H42" s="40">
        <f t="shared" si="1"/>
        <v>1699.35</v>
      </c>
    </row>
    <row r="43" spans="1:8" ht="12.75" hidden="1" customHeight="1" x14ac:dyDescent="0.2">
      <c r="A43" s="37"/>
      <c r="B43" s="38"/>
      <c r="C43" s="41" t="s">
        <v>42</v>
      </c>
      <c r="D43" s="40">
        <f>ROUND(SUM(D37),2)</f>
        <v>0</v>
      </c>
      <c r="E43" s="40">
        <f t="shared" ref="E43:H43" si="2">ROUND(SUM(E37),2)</f>
        <v>0</v>
      </c>
      <c r="F43" s="40">
        <f t="shared" si="2"/>
        <v>0</v>
      </c>
      <c r="G43" s="40">
        <f t="shared" si="2"/>
        <v>0</v>
      </c>
      <c r="H43" s="40">
        <f t="shared" si="2"/>
        <v>0</v>
      </c>
    </row>
    <row r="44" spans="1:8" ht="12.75" hidden="1" customHeight="1" x14ac:dyDescent="0.2">
      <c r="A44" s="37"/>
      <c r="B44" s="38"/>
      <c r="C44" s="39" t="s">
        <v>60</v>
      </c>
      <c r="D44" s="40">
        <f>ROUND(SUM(D39),2)</f>
        <v>0</v>
      </c>
      <c r="E44" s="40">
        <f t="shared" ref="E44:H44" si="3">ROUND(SUM(E39),2)</f>
        <v>0</v>
      </c>
      <c r="F44" s="40">
        <f t="shared" si="3"/>
        <v>0</v>
      </c>
      <c r="G44" s="40">
        <f t="shared" si="3"/>
        <v>0</v>
      </c>
      <c r="H44" s="40">
        <f t="shared" si="3"/>
        <v>0</v>
      </c>
    </row>
    <row r="45" spans="1:8" ht="12.75" customHeight="1" x14ac:dyDescent="0.2">
      <c r="A45" s="42" t="s">
        <v>10</v>
      </c>
      <c r="B45" s="43"/>
      <c r="C45" s="43"/>
      <c r="D45" s="43"/>
      <c r="E45" s="43"/>
      <c r="F45" s="43"/>
      <c r="G45" s="43"/>
      <c r="H45" s="44"/>
    </row>
    <row r="46" spans="1:8" ht="12.75" customHeight="1" x14ac:dyDescent="0.2">
      <c r="A46" s="42"/>
      <c r="B46" s="43"/>
      <c r="C46" s="110" t="s">
        <v>57</v>
      </c>
      <c r="D46" s="43"/>
      <c r="E46" s="43"/>
      <c r="F46" s="43"/>
      <c r="G46" s="43"/>
      <c r="H46" s="44"/>
    </row>
    <row r="47" spans="1:8" ht="12.75" customHeight="1" x14ac:dyDescent="0.2">
      <c r="A47" s="24"/>
      <c r="B47" s="27"/>
      <c r="C47" s="28"/>
      <c r="D47" s="30"/>
      <c r="E47" s="26"/>
      <c r="F47" s="26"/>
      <c r="G47" s="26"/>
      <c r="H47" s="30"/>
    </row>
    <row r="48" spans="1:8" ht="31.5" customHeight="1" x14ac:dyDescent="0.2">
      <c r="A48" s="24">
        <v>2</v>
      </c>
      <c r="B48" s="27" t="s">
        <v>107</v>
      </c>
      <c r="C48" s="28" t="s">
        <v>108</v>
      </c>
      <c r="D48" s="30">
        <v>33036.980000000003</v>
      </c>
      <c r="E48" s="26"/>
      <c r="F48" s="26"/>
      <c r="G48" s="26"/>
      <c r="H48" s="30">
        <v>33036.980000000003</v>
      </c>
    </row>
    <row r="49" spans="1:8" ht="27.75" customHeight="1" x14ac:dyDescent="0.2">
      <c r="A49" s="24">
        <v>3</v>
      </c>
      <c r="B49" s="27" t="s">
        <v>109</v>
      </c>
      <c r="C49" s="28" t="s">
        <v>110</v>
      </c>
      <c r="D49" s="30">
        <v>31838.49</v>
      </c>
      <c r="E49" s="26"/>
      <c r="F49" s="26"/>
      <c r="G49" s="26"/>
      <c r="H49" s="30">
        <v>31838.49</v>
      </c>
    </row>
    <row r="50" spans="1:8" ht="21" hidden="1" customHeight="1" x14ac:dyDescent="0.2">
      <c r="A50" s="24"/>
      <c r="B50" s="27"/>
      <c r="C50" s="28"/>
      <c r="D50" s="30"/>
      <c r="E50" s="30"/>
      <c r="F50" s="26"/>
      <c r="G50" s="26"/>
      <c r="H50" s="30"/>
    </row>
    <row r="51" spans="1:8" ht="27.75" hidden="1" customHeight="1" x14ac:dyDescent="0.2">
      <c r="A51" s="24"/>
      <c r="B51" s="27"/>
      <c r="C51" s="28"/>
      <c r="D51" s="30"/>
      <c r="E51" s="26"/>
      <c r="F51" s="26"/>
      <c r="G51" s="26"/>
      <c r="H51" s="30"/>
    </row>
    <row r="52" spans="1:8" ht="24" hidden="1" customHeight="1" x14ac:dyDescent="0.2">
      <c r="A52" s="24"/>
      <c r="B52" s="27"/>
      <c r="C52" s="28"/>
      <c r="D52" s="30"/>
      <c r="E52" s="26"/>
      <c r="F52" s="26"/>
      <c r="G52" s="26"/>
      <c r="H52" s="30"/>
    </row>
    <row r="53" spans="1:8" ht="22.5" hidden="1" customHeight="1" x14ac:dyDescent="0.2">
      <c r="A53" s="24"/>
      <c r="B53" s="27"/>
      <c r="C53" s="28"/>
      <c r="D53" s="30"/>
      <c r="E53" s="30"/>
      <c r="F53" s="26"/>
      <c r="G53" s="26"/>
      <c r="H53" s="30"/>
    </row>
    <row r="54" spans="1:8" ht="21" hidden="1" customHeight="1" x14ac:dyDescent="0.2">
      <c r="A54" s="24"/>
      <c r="B54" s="27"/>
      <c r="C54" s="28"/>
      <c r="D54" s="30"/>
      <c r="E54" s="30"/>
      <c r="F54" s="26"/>
      <c r="G54" s="26"/>
      <c r="H54" s="30"/>
    </row>
    <row r="55" spans="1:8" ht="30" customHeight="1" x14ac:dyDescent="0.2">
      <c r="A55" s="24">
        <v>4</v>
      </c>
      <c r="B55" s="27" t="s">
        <v>111</v>
      </c>
      <c r="C55" s="28" t="s">
        <v>112</v>
      </c>
      <c r="D55" s="30">
        <v>5.32</v>
      </c>
      <c r="E55" s="30">
        <v>127.9</v>
      </c>
      <c r="F55" s="26"/>
      <c r="G55" s="26"/>
      <c r="H55" s="30">
        <v>133.22</v>
      </c>
    </row>
    <row r="56" spans="1:8" ht="37.5" hidden="1" customHeight="1" x14ac:dyDescent="0.2">
      <c r="A56" s="24"/>
      <c r="B56" s="27"/>
      <c r="C56" s="28"/>
      <c r="D56" s="30"/>
      <c r="E56" s="30"/>
      <c r="F56" s="30"/>
      <c r="G56" s="26"/>
      <c r="H56" s="30"/>
    </row>
    <row r="57" spans="1:8" ht="33.75" hidden="1" customHeight="1" x14ac:dyDescent="0.2">
      <c r="A57" s="24"/>
      <c r="B57" s="27"/>
      <c r="C57" s="28"/>
      <c r="D57" s="30"/>
      <c r="E57" s="26"/>
      <c r="F57" s="26"/>
      <c r="G57" s="26"/>
      <c r="H57" s="30"/>
    </row>
    <row r="58" spans="1:8" ht="13.5" hidden="1" customHeight="1" x14ac:dyDescent="0.2">
      <c r="A58" s="24"/>
      <c r="B58" s="27"/>
      <c r="C58" s="28"/>
      <c r="D58" s="30"/>
      <c r="E58" s="30"/>
      <c r="F58" s="26"/>
      <c r="G58" s="26"/>
      <c r="H58" s="30"/>
    </row>
    <row r="59" spans="1:8" ht="23.25" hidden="1" customHeight="1" x14ac:dyDescent="0.2">
      <c r="A59" s="24"/>
      <c r="B59" s="27"/>
      <c r="C59" s="113" t="s">
        <v>59</v>
      </c>
      <c r="D59" s="30"/>
      <c r="E59" s="30"/>
      <c r="F59" s="26"/>
      <c r="G59" s="26"/>
      <c r="H59" s="30"/>
    </row>
    <row r="60" spans="1:8" ht="23.25" hidden="1" customHeight="1" x14ac:dyDescent="0.2">
      <c r="A60" s="24"/>
      <c r="B60" s="27"/>
      <c r="C60" s="28"/>
      <c r="D60" s="30"/>
      <c r="E60" s="26"/>
      <c r="F60" s="26"/>
      <c r="G60" s="26"/>
      <c r="H60" s="30"/>
    </row>
    <row r="61" spans="1:8" ht="23.25" hidden="1" customHeight="1" x14ac:dyDescent="0.2">
      <c r="A61" s="45"/>
      <c r="B61" s="46"/>
      <c r="C61" s="28"/>
      <c r="D61" s="47"/>
      <c r="E61" s="48"/>
      <c r="F61" s="48"/>
      <c r="G61" s="48"/>
      <c r="H61" s="49"/>
    </row>
    <row r="62" spans="1:8" ht="23.25" hidden="1" customHeight="1" x14ac:dyDescent="0.2">
      <c r="A62" s="45"/>
      <c r="B62" s="46"/>
      <c r="C62" s="113" t="s">
        <v>60</v>
      </c>
      <c r="D62" s="47"/>
      <c r="E62" s="47"/>
      <c r="F62" s="48"/>
      <c r="G62" s="48"/>
      <c r="H62" s="49"/>
    </row>
    <row r="63" spans="1:8" ht="23.25" hidden="1" customHeight="1" x14ac:dyDescent="0.2">
      <c r="A63" s="24"/>
      <c r="B63" s="27"/>
      <c r="C63" s="28"/>
      <c r="D63" s="30"/>
      <c r="E63" s="26"/>
      <c r="F63" s="26"/>
      <c r="G63" s="26"/>
      <c r="H63" s="30"/>
    </row>
    <row r="64" spans="1:8" ht="21.75" hidden="1" customHeight="1" x14ac:dyDescent="0.2">
      <c r="A64" s="45"/>
      <c r="B64" s="46"/>
      <c r="C64" s="28"/>
      <c r="D64" s="47"/>
      <c r="E64" s="47"/>
      <c r="F64" s="48"/>
      <c r="G64" s="48"/>
      <c r="H64" s="49"/>
    </row>
    <row r="65" spans="1:8" ht="12.75" customHeight="1" x14ac:dyDescent="0.2">
      <c r="A65" s="24"/>
      <c r="B65" s="27"/>
      <c r="C65" s="113" t="s">
        <v>62</v>
      </c>
      <c r="D65" s="30"/>
      <c r="E65" s="26"/>
      <c r="F65" s="26"/>
      <c r="G65" s="26"/>
      <c r="H65" s="30"/>
    </row>
    <row r="66" spans="1:8" ht="25.5" hidden="1" customHeight="1" x14ac:dyDescent="0.2">
      <c r="A66" s="24"/>
      <c r="B66" s="27"/>
      <c r="C66" s="28"/>
      <c r="D66" s="30"/>
      <c r="E66" s="26"/>
      <c r="F66" s="26"/>
      <c r="G66" s="26"/>
      <c r="H66" s="30"/>
    </row>
    <row r="67" spans="1:8" ht="25.5" hidden="1" customHeight="1" x14ac:dyDescent="0.2">
      <c r="A67" s="24"/>
      <c r="B67" s="27"/>
      <c r="C67" s="28"/>
      <c r="D67" s="30"/>
      <c r="E67" s="30"/>
      <c r="F67" s="30"/>
      <c r="G67" s="26"/>
      <c r="H67" s="30"/>
    </row>
    <row r="68" spans="1:8" ht="30" customHeight="1" x14ac:dyDescent="0.2">
      <c r="A68" s="24">
        <v>5</v>
      </c>
      <c r="B68" s="27" t="s">
        <v>113</v>
      </c>
      <c r="C68" s="28" t="s">
        <v>114</v>
      </c>
      <c r="D68" s="30">
        <v>37.04</v>
      </c>
      <c r="E68" s="30">
        <v>206.28</v>
      </c>
      <c r="F68" s="26"/>
      <c r="G68" s="26"/>
      <c r="H68" s="30">
        <v>243.32</v>
      </c>
    </row>
    <row r="69" spans="1:8" ht="30.75" customHeight="1" x14ac:dyDescent="0.2">
      <c r="A69" s="24">
        <v>6</v>
      </c>
      <c r="B69" s="27" t="s">
        <v>132</v>
      </c>
      <c r="C69" s="28" t="s">
        <v>133</v>
      </c>
      <c r="D69" s="30">
        <v>4488.37</v>
      </c>
      <c r="E69" s="30">
        <v>8.5500000000000007</v>
      </c>
      <c r="F69" s="26"/>
      <c r="G69" s="26"/>
      <c r="H69" s="30">
        <v>4496.92</v>
      </c>
    </row>
    <row r="70" spans="1:8" ht="27" hidden="1" customHeight="1" x14ac:dyDescent="0.2">
      <c r="A70" s="24"/>
      <c r="B70" s="27"/>
      <c r="C70" s="28"/>
      <c r="D70" s="30"/>
      <c r="E70" s="30"/>
      <c r="F70" s="26"/>
      <c r="G70" s="26"/>
      <c r="H70" s="30"/>
    </row>
    <row r="71" spans="1:8" ht="18.75" hidden="1" customHeight="1" x14ac:dyDescent="0.2">
      <c r="A71" s="24"/>
      <c r="B71" s="27"/>
      <c r="C71" s="28"/>
      <c r="D71" s="30"/>
      <c r="E71" s="30"/>
      <c r="F71" s="26"/>
      <c r="G71" s="26"/>
      <c r="H71" s="30"/>
    </row>
    <row r="72" spans="1:8" ht="12.75" hidden="1" customHeight="1" x14ac:dyDescent="0.2">
      <c r="A72" s="42"/>
      <c r="B72" s="43"/>
      <c r="C72" s="31" t="s">
        <v>42</v>
      </c>
      <c r="D72" s="43"/>
      <c r="E72" s="43"/>
      <c r="F72" s="43"/>
      <c r="G72" s="43"/>
      <c r="H72" s="44"/>
    </row>
    <row r="73" spans="1:8" ht="12.75" hidden="1" customHeight="1" x14ac:dyDescent="0.2">
      <c r="A73" s="24"/>
      <c r="B73" s="27"/>
      <c r="C73" s="28"/>
      <c r="D73" s="30"/>
      <c r="E73" s="30"/>
      <c r="F73" s="30"/>
      <c r="G73" s="26"/>
      <c r="H73" s="30"/>
    </row>
    <row r="74" spans="1:8" ht="12.75" hidden="1" customHeight="1" x14ac:dyDescent="0.2">
      <c r="A74" s="24"/>
      <c r="B74" s="27"/>
      <c r="C74" s="28"/>
      <c r="D74" s="26"/>
      <c r="E74" s="30"/>
      <c r="F74" s="30"/>
      <c r="G74" s="26"/>
      <c r="H74" s="30"/>
    </row>
    <row r="75" spans="1:8" ht="12.75" hidden="1" customHeight="1" x14ac:dyDescent="0.2">
      <c r="A75" s="24"/>
      <c r="B75" s="27"/>
      <c r="C75" s="28"/>
      <c r="D75" s="30"/>
      <c r="E75" s="30"/>
      <c r="F75" s="26"/>
      <c r="G75" s="26"/>
      <c r="H75" s="30"/>
    </row>
    <row r="76" spans="1:8" ht="12.75" hidden="1" customHeight="1" x14ac:dyDescent="0.2">
      <c r="A76" s="24"/>
      <c r="B76" s="27"/>
      <c r="C76" s="28"/>
      <c r="D76" s="26"/>
      <c r="E76" s="30"/>
      <c r="F76" s="30"/>
      <c r="G76" s="26"/>
      <c r="H76" s="30"/>
    </row>
    <row r="77" spans="1:8" ht="12.75" hidden="1" customHeight="1" x14ac:dyDescent="0.2">
      <c r="A77" s="24"/>
      <c r="B77" s="27"/>
      <c r="C77" s="28"/>
      <c r="D77" s="30"/>
      <c r="E77" s="26"/>
      <c r="F77" s="26"/>
      <c r="G77" s="26"/>
      <c r="H77" s="30"/>
    </row>
    <row r="78" spans="1:8" ht="12.75" hidden="1" customHeight="1" x14ac:dyDescent="0.2">
      <c r="A78" s="45"/>
      <c r="B78" s="46"/>
      <c r="C78" s="50"/>
      <c r="D78" s="47"/>
      <c r="E78" s="48"/>
      <c r="F78" s="48"/>
      <c r="G78" s="48"/>
      <c r="H78" s="49"/>
    </row>
    <row r="79" spans="1:8" ht="12.75" hidden="1" customHeight="1" x14ac:dyDescent="0.2">
      <c r="A79" s="51"/>
      <c r="B79" s="52"/>
      <c r="C79" s="53" t="s">
        <v>43</v>
      </c>
      <c r="D79" s="54"/>
      <c r="E79" s="54"/>
      <c r="F79" s="54"/>
      <c r="G79" s="54"/>
      <c r="H79" s="55"/>
    </row>
    <row r="80" spans="1:8" ht="12.75" hidden="1" customHeight="1" x14ac:dyDescent="0.2">
      <c r="A80" s="24"/>
      <c r="B80" s="27"/>
      <c r="C80" s="28"/>
      <c r="D80" s="30"/>
      <c r="E80" s="30"/>
      <c r="F80" s="30"/>
      <c r="G80" s="26"/>
      <c r="H80" s="30"/>
    </row>
    <row r="81" spans="1:8" ht="12.75" hidden="1" customHeight="1" x14ac:dyDescent="0.2">
      <c r="A81" s="24"/>
      <c r="B81" s="27"/>
      <c r="C81" s="28"/>
      <c r="D81" s="30"/>
      <c r="E81" s="30"/>
      <c r="F81" s="30"/>
      <c r="G81" s="26"/>
      <c r="H81" s="30"/>
    </row>
    <row r="82" spans="1:8" ht="12.75" hidden="1" customHeight="1" x14ac:dyDescent="0.2">
      <c r="A82" s="45"/>
      <c r="B82" s="46"/>
      <c r="C82" s="50"/>
      <c r="D82" s="47"/>
      <c r="E82" s="47"/>
      <c r="F82" s="47"/>
      <c r="G82" s="48"/>
      <c r="H82" s="30"/>
    </row>
    <row r="83" spans="1:8" ht="12.75" hidden="1" customHeight="1" x14ac:dyDescent="0.2">
      <c r="A83" s="51"/>
      <c r="B83" s="52"/>
      <c r="C83" s="53" t="s">
        <v>44</v>
      </c>
      <c r="D83" s="54"/>
      <c r="E83" s="54"/>
      <c r="F83" s="54"/>
      <c r="G83" s="54"/>
      <c r="H83" s="29"/>
    </row>
    <row r="84" spans="1:8" ht="12.75" hidden="1" customHeight="1" x14ac:dyDescent="0.2">
      <c r="A84" s="24"/>
      <c r="B84" s="27"/>
      <c r="C84" s="28"/>
      <c r="D84" s="30"/>
      <c r="E84" s="30"/>
      <c r="F84" s="30"/>
      <c r="G84" s="26"/>
      <c r="H84" s="30"/>
    </row>
    <row r="85" spans="1:8" ht="12.75" hidden="1" customHeight="1" x14ac:dyDescent="0.2">
      <c r="A85" s="24"/>
      <c r="B85" s="27"/>
      <c r="C85" s="28"/>
      <c r="D85" s="26"/>
      <c r="E85" s="30"/>
      <c r="F85" s="30"/>
      <c r="G85" s="26"/>
      <c r="H85" s="30"/>
    </row>
    <row r="86" spans="1:8" ht="12.75" hidden="1" customHeight="1" x14ac:dyDescent="0.2">
      <c r="A86" s="24"/>
      <c r="B86" s="27"/>
      <c r="C86" s="28"/>
      <c r="D86" s="26"/>
      <c r="E86" s="30"/>
      <c r="F86" s="30"/>
      <c r="G86" s="26"/>
      <c r="H86" s="30"/>
    </row>
    <row r="87" spans="1:8" s="59" customFormat="1" ht="12.75" customHeight="1" x14ac:dyDescent="0.2">
      <c r="A87" s="56"/>
      <c r="B87" s="57"/>
      <c r="C87" s="34" t="s">
        <v>50</v>
      </c>
      <c r="D87" s="58">
        <f>ROUND(SUM(D47:D85),2)</f>
        <v>69406.2</v>
      </c>
      <c r="E87" s="58">
        <f>ROUND(SUM(E47:E85),2)</f>
        <v>342.73</v>
      </c>
      <c r="F87" s="58">
        <f>ROUND(SUM(F47:F85),2)</f>
        <v>0</v>
      </c>
      <c r="G87" s="58">
        <f>ROUND(SUM(G47:G85),2)</f>
        <v>0</v>
      </c>
      <c r="H87" s="58">
        <f>ROUND(SUM(H47:H85),2)</f>
        <v>69748.929999999993</v>
      </c>
    </row>
    <row r="88" spans="1:8" s="59" customFormat="1" ht="12.75" customHeight="1" x14ac:dyDescent="0.2">
      <c r="A88" s="60"/>
      <c r="B88" s="61"/>
      <c r="C88" s="39" t="s">
        <v>57</v>
      </c>
      <c r="D88" s="62">
        <f>SUM(D47:D58)</f>
        <v>64880.79</v>
      </c>
      <c r="E88" s="62">
        <f t="shared" ref="E88:G88" si="4">SUM(E47:E58)</f>
        <v>127.9</v>
      </c>
      <c r="F88" s="62">
        <f t="shared" si="4"/>
        <v>0</v>
      </c>
      <c r="G88" s="62">
        <f t="shared" si="4"/>
        <v>0</v>
      </c>
      <c r="H88" s="62">
        <f t="shared" ref="H88:H94" si="5">SUM(D88:G88)</f>
        <v>65008.69</v>
      </c>
    </row>
    <row r="89" spans="1:8" s="59" customFormat="1" ht="12.75" hidden="1" customHeight="1" x14ac:dyDescent="0.2">
      <c r="A89" s="60"/>
      <c r="B89" s="61"/>
      <c r="C89" s="39" t="s">
        <v>59</v>
      </c>
      <c r="D89" s="62">
        <f>SUM(D60:D61)</f>
        <v>0</v>
      </c>
      <c r="E89" s="62">
        <f t="shared" ref="E89:G89" si="6">SUM(E60:E61)</f>
        <v>0</v>
      </c>
      <c r="F89" s="62">
        <f t="shared" si="6"/>
        <v>0</v>
      </c>
      <c r="G89" s="62">
        <f t="shared" si="6"/>
        <v>0</v>
      </c>
      <c r="H89" s="62">
        <f t="shared" si="5"/>
        <v>0</v>
      </c>
    </row>
    <row r="90" spans="1:8" s="59" customFormat="1" ht="12.75" hidden="1" customHeight="1" x14ac:dyDescent="0.2">
      <c r="A90" s="60"/>
      <c r="B90" s="61"/>
      <c r="C90" s="39" t="s">
        <v>60</v>
      </c>
      <c r="D90" s="62">
        <f>SUM(D63:D64)</f>
        <v>0</v>
      </c>
      <c r="E90" s="62">
        <f t="shared" ref="E90:G90" si="7">SUM(E63:E64)</f>
        <v>0</v>
      </c>
      <c r="F90" s="62">
        <f t="shared" si="7"/>
        <v>0</v>
      </c>
      <c r="G90" s="62">
        <f t="shared" si="7"/>
        <v>0</v>
      </c>
      <c r="H90" s="62">
        <f t="shared" si="5"/>
        <v>0</v>
      </c>
    </row>
    <row r="91" spans="1:8" s="59" customFormat="1" ht="12.75" customHeight="1" x14ac:dyDescent="0.2">
      <c r="A91" s="60"/>
      <c r="B91" s="61"/>
      <c r="C91" s="39" t="s">
        <v>62</v>
      </c>
      <c r="D91" s="62">
        <f>ROUND(SUM(D66:D71),2)</f>
        <v>4525.41</v>
      </c>
      <c r="E91" s="62">
        <f t="shared" ref="E91:G91" si="8">ROUND(SUM(E66:E71),2)</f>
        <v>214.83</v>
      </c>
      <c r="F91" s="62">
        <f t="shared" si="8"/>
        <v>0</v>
      </c>
      <c r="G91" s="62">
        <f t="shared" si="8"/>
        <v>0</v>
      </c>
      <c r="H91" s="62">
        <f t="shared" si="5"/>
        <v>4740.24</v>
      </c>
    </row>
    <row r="92" spans="1:8" ht="12.75" hidden="1" customHeight="1" x14ac:dyDescent="0.2">
      <c r="A92" s="37"/>
      <c r="B92" s="38"/>
      <c r="C92" s="41" t="s">
        <v>42</v>
      </c>
      <c r="D92" s="40">
        <f>SUM(D73:D78)</f>
        <v>0</v>
      </c>
      <c r="E92" s="40">
        <f t="shared" ref="E92:G92" si="9">SUM(E73:E78)</f>
        <v>0</v>
      </c>
      <c r="F92" s="40">
        <f t="shared" si="9"/>
        <v>0</v>
      </c>
      <c r="G92" s="40">
        <f t="shared" si="9"/>
        <v>0</v>
      </c>
      <c r="H92" s="62">
        <f t="shared" si="5"/>
        <v>0</v>
      </c>
    </row>
    <row r="93" spans="1:8" ht="12.75" hidden="1" customHeight="1" x14ac:dyDescent="0.2">
      <c r="A93" s="37"/>
      <c r="B93" s="38"/>
      <c r="C93" s="63" t="s">
        <v>43</v>
      </c>
      <c r="D93" s="40">
        <f>SUM(D80:D82)</f>
        <v>0</v>
      </c>
      <c r="E93" s="40">
        <f t="shared" ref="E93:G93" si="10">SUM(E80:E82)</f>
        <v>0</v>
      </c>
      <c r="F93" s="40">
        <f t="shared" si="10"/>
        <v>0</v>
      </c>
      <c r="G93" s="40">
        <f t="shared" si="10"/>
        <v>0</v>
      </c>
      <c r="H93" s="62">
        <f t="shared" si="5"/>
        <v>0</v>
      </c>
    </row>
    <row r="94" spans="1:8" ht="12.75" hidden="1" customHeight="1" x14ac:dyDescent="0.2">
      <c r="A94" s="37"/>
      <c r="B94" s="38"/>
      <c r="C94" s="63" t="s">
        <v>44</v>
      </c>
      <c r="D94" s="40">
        <f>SUM(D84:D86)</f>
        <v>0</v>
      </c>
      <c r="E94" s="40">
        <f t="shared" ref="E94:G94" si="11">SUM(E84:E86)</f>
        <v>0</v>
      </c>
      <c r="F94" s="40">
        <f t="shared" si="11"/>
        <v>0</v>
      </c>
      <c r="G94" s="40">
        <f t="shared" si="11"/>
        <v>0</v>
      </c>
      <c r="H94" s="62">
        <f t="shared" si="5"/>
        <v>0</v>
      </c>
    </row>
    <row r="95" spans="1:8" ht="12.75" hidden="1" customHeight="1" x14ac:dyDescent="0.2">
      <c r="A95" s="37"/>
      <c r="B95" s="38"/>
      <c r="C95" s="63" t="s">
        <v>45</v>
      </c>
      <c r="D95" s="40"/>
      <c r="E95" s="40"/>
      <c r="F95" s="40"/>
      <c r="G95" s="40"/>
      <c r="H95" s="40"/>
    </row>
    <row r="96" spans="1:8" ht="12.75" hidden="1" customHeight="1" x14ac:dyDescent="0.2">
      <c r="A96" s="37"/>
      <c r="B96" s="38"/>
      <c r="C96" s="39" t="s">
        <v>46</v>
      </c>
      <c r="D96" s="40"/>
      <c r="E96" s="40"/>
      <c r="F96" s="40"/>
      <c r="G96" s="40"/>
      <c r="H96" s="40"/>
    </row>
    <row r="97" spans="1:8" ht="12.75" customHeight="1" x14ac:dyDescent="0.2">
      <c r="A97" s="42" t="s">
        <v>11</v>
      </c>
      <c r="B97" s="43"/>
      <c r="C97" s="43"/>
      <c r="D97" s="43"/>
      <c r="E97" s="43"/>
      <c r="F97" s="43"/>
      <c r="G97" s="43"/>
      <c r="H97" s="44"/>
    </row>
    <row r="98" spans="1:8" ht="12.75" customHeight="1" x14ac:dyDescent="0.2">
      <c r="A98" s="42"/>
      <c r="B98" s="43"/>
      <c r="C98" s="31" t="s">
        <v>61</v>
      </c>
      <c r="D98" s="43"/>
      <c r="E98" s="43"/>
      <c r="F98" s="43"/>
      <c r="G98" s="43"/>
      <c r="H98" s="44"/>
    </row>
    <row r="99" spans="1:8" ht="12.75" customHeight="1" x14ac:dyDescent="0.2">
      <c r="A99" s="24">
        <v>7</v>
      </c>
      <c r="B99" s="27" t="s">
        <v>115</v>
      </c>
      <c r="C99" s="28" t="s">
        <v>61</v>
      </c>
      <c r="D99" s="30">
        <v>2283.7800000000002</v>
      </c>
      <c r="E99" s="30">
        <v>1051.28</v>
      </c>
      <c r="F99" s="26"/>
      <c r="G99" s="26"/>
      <c r="H99" s="30">
        <v>3335.06</v>
      </c>
    </row>
    <row r="100" spans="1:8" ht="12.75" hidden="1" customHeight="1" x14ac:dyDescent="0.2">
      <c r="A100" s="42"/>
      <c r="B100" s="43"/>
      <c r="C100" s="31" t="s">
        <v>42</v>
      </c>
      <c r="D100" s="43"/>
      <c r="E100" s="43"/>
      <c r="F100" s="43"/>
      <c r="G100" s="43"/>
      <c r="H100" s="44"/>
    </row>
    <row r="101" spans="1:8" ht="12.75" hidden="1" customHeight="1" x14ac:dyDescent="0.2">
      <c r="A101" s="24"/>
      <c r="B101" s="27"/>
      <c r="C101" s="28"/>
      <c r="D101" s="30"/>
      <c r="E101" s="26"/>
      <c r="F101" s="26"/>
      <c r="G101" s="26"/>
      <c r="H101" s="30"/>
    </row>
    <row r="102" spans="1:8" ht="12.75" hidden="1" customHeight="1" x14ac:dyDescent="0.2">
      <c r="A102" s="24"/>
      <c r="B102" s="27"/>
      <c r="C102" s="28"/>
      <c r="D102" s="26"/>
      <c r="E102" s="30"/>
      <c r="F102" s="30"/>
      <c r="G102" s="26"/>
      <c r="H102" s="30"/>
    </row>
    <row r="103" spans="1:8" ht="12.75" hidden="1" customHeight="1" x14ac:dyDescent="0.2">
      <c r="A103" s="24"/>
      <c r="B103" s="27"/>
      <c r="C103" s="28"/>
      <c r="D103" s="30"/>
      <c r="E103" s="30"/>
      <c r="F103" s="26"/>
      <c r="G103" s="26"/>
      <c r="H103" s="30"/>
    </row>
    <row r="104" spans="1:8" ht="12.75" hidden="1" customHeight="1" x14ac:dyDescent="0.2">
      <c r="A104" s="24"/>
      <c r="B104" s="27"/>
      <c r="C104" s="53"/>
      <c r="D104" s="29"/>
      <c r="E104" s="29"/>
      <c r="F104" s="64"/>
      <c r="G104" s="64"/>
      <c r="H104" s="29"/>
    </row>
    <row r="105" spans="1:8" ht="12.75" customHeight="1" x14ac:dyDescent="0.2">
      <c r="A105" s="24"/>
      <c r="B105" s="27"/>
      <c r="C105" s="53" t="s">
        <v>91</v>
      </c>
      <c r="D105" s="29"/>
      <c r="E105" s="29"/>
      <c r="F105" s="64"/>
      <c r="G105" s="64"/>
      <c r="H105" s="29"/>
    </row>
    <row r="106" spans="1:8" ht="12.75" customHeight="1" x14ac:dyDescent="0.2">
      <c r="A106" s="24">
        <v>9</v>
      </c>
      <c r="B106" s="27" t="s">
        <v>116</v>
      </c>
      <c r="C106" s="28" t="s">
        <v>117</v>
      </c>
      <c r="D106" s="26"/>
      <c r="E106" s="30">
        <v>155.66999999999999</v>
      </c>
      <c r="F106" s="30">
        <v>426.67</v>
      </c>
      <c r="G106" s="26"/>
      <c r="H106" s="30">
        <v>582.34</v>
      </c>
    </row>
    <row r="107" spans="1:8" ht="12.75" customHeight="1" x14ac:dyDescent="0.2">
      <c r="A107" s="24">
        <v>10</v>
      </c>
      <c r="B107" s="27" t="s">
        <v>118</v>
      </c>
      <c r="C107" s="28" t="s">
        <v>119</v>
      </c>
      <c r="D107" s="26"/>
      <c r="E107" s="30">
        <v>46.82</v>
      </c>
      <c r="F107" s="26"/>
      <c r="G107" s="26"/>
      <c r="H107" s="30">
        <v>46.82</v>
      </c>
    </row>
    <row r="108" spans="1:8" ht="12.75" hidden="1" customHeight="1" x14ac:dyDescent="0.2">
      <c r="A108" s="24"/>
      <c r="B108" s="27"/>
      <c r="C108" s="50"/>
      <c r="D108" s="26"/>
      <c r="E108" s="30"/>
      <c r="F108" s="26"/>
      <c r="G108" s="26"/>
      <c r="H108" s="30"/>
    </row>
    <row r="109" spans="1:8" ht="12.75" hidden="1" customHeight="1" x14ac:dyDescent="0.2">
      <c r="A109" s="24"/>
      <c r="B109" s="27"/>
      <c r="C109" s="53" t="s">
        <v>45</v>
      </c>
      <c r="D109" s="29"/>
      <c r="E109" s="29"/>
      <c r="F109" s="64"/>
      <c r="G109" s="64"/>
      <c r="H109" s="29"/>
    </row>
    <row r="110" spans="1:8" ht="12.75" hidden="1" customHeight="1" x14ac:dyDescent="0.2">
      <c r="A110" s="24"/>
      <c r="B110" s="27"/>
      <c r="C110" s="28"/>
      <c r="D110" s="26"/>
      <c r="E110" s="30"/>
      <c r="F110" s="30"/>
      <c r="G110" s="26"/>
      <c r="H110" s="30"/>
    </row>
    <row r="111" spans="1:8" ht="12.75" hidden="1" customHeight="1" x14ac:dyDescent="0.2">
      <c r="A111" s="24"/>
      <c r="B111" s="27"/>
      <c r="C111" s="110" t="s">
        <v>46</v>
      </c>
      <c r="D111" s="64"/>
      <c r="E111" s="29"/>
      <c r="F111" s="29"/>
      <c r="G111" s="64"/>
      <c r="H111" s="29"/>
    </row>
    <row r="112" spans="1:8" ht="12.75" hidden="1" customHeight="1" x14ac:dyDescent="0.2">
      <c r="A112" s="24"/>
      <c r="B112" s="27"/>
      <c r="C112" s="28"/>
      <c r="D112" s="26"/>
      <c r="E112" s="30"/>
      <c r="F112" s="30"/>
      <c r="G112" s="26"/>
      <c r="H112" s="30"/>
    </row>
    <row r="113" spans="1:8" s="65" customFormat="1" ht="12.75" customHeight="1" x14ac:dyDescent="0.2">
      <c r="A113" s="32"/>
      <c r="B113" s="33"/>
      <c r="C113" s="110" t="s">
        <v>49</v>
      </c>
      <c r="D113" s="36">
        <f>ROUND(SUM(D98:D112),2)</f>
        <v>2283.7800000000002</v>
      </c>
      <c r="E113" s="36">
        <f t="shared" ref="E113:H113" si="12">ROUND(SUM(E98:E112),2)</f>
        <v>1253.77</v>
      </c>
      <c r="F113" s="36">
        <f t="shared" si="12"/>
        <v>426.67</v>
      </c>
      <c r="G113" s="36">
        <f t="shared" si="12"/>
        <v>0</v>
      </c>
      <c r="H113" s="36">
        <f t="shared" si="12"/>
        <v>3964.22</v>
      </c>
    </row>
    <row r="114" spans="1:8" s="65" customFormat="1" ht="12.75" customHeight="1" x14ac:dyDescent="0.2">
      <c r="A114" s="60"/>
      <c r="B114" s="61"/>
      <c r="C114" s="39" t="s">
        <v>61</v>
      </c>
      <c r="D114" s="62">
        <f>D99</f>
        <v>2283.7800000000002</v>
      </c>
      <c r="E114" s="62">
        <f t="shared" ref="E114:G114" si="13">E99</f>
        <v>1051.28</v>
      </c>
      <c r="F114" s="62">
        <f t="shared" si="13"/>
        <v>0</v>
      </c>
      <c r="G114" s="62">
        <f t="shared" si="13"/>
        <v>0</v>
      </c>
      <c r="H114" s="62">
        <f>ROUND(SUM(D114:G114),2)</f>
        <v>3335.06</v>
      </c>
    </row>
    <row r="115" spans="1:8" ht="12.75" hidden="1" customHeight="1" x14ac:dyDescent="0.2">
      <c r="A115" s="37"/>
      <c r="B115" s="38"/>
      <c r="C115" s="41" t="s">
        <v>42</v>
      </c>
      <c r="D115" s="40">
        <f>SUM(D101:D103)</f>
        <v>0</v>
      </c>
      <c r="E115" s="40">
        <f t="shared" ref="E115:G115" si="14">SUM(E101:E103)</f>
        <v>0</v>
      </c>
      <c r="F115" s="40">
        <f t="shared" si="14"/>
        <v>0</v>
      </c>
      <c r="G115" s="40">
        <f t="shared" si="14"/>
        <v>0</v>
      </c>
      <c r="H115" s="62">
        <f t="shared" ref="H115:H120" si="15">ROUND(SUM(D115:G115),2)</f>
        <v>0</v>
      </c>
    </row>
    <row r="116" spans="1:8" ht="12.75" hidden="1" customHeight="1" x14ac:dyDescent="0.2">
      <c r="A116" s="37"/>
      <c r="B116" s="38"/>
      <c r="C116" s="63" t="s">
        <v>43</v>
      </c>
      <c r="D116" s="40"/>
      <c r="E116" s="40"/>
      <c r="F116" s="40"/>
      <c r="G116" s="40"/>
      <c r="H116" s="62">
        <f t="shared" si="15"/>
        <v>0</v>
      </c>
    </row>
    <row r="117" spans="1:8" ht="12.75" hidden="1" customHeight="1" x14ac:dyDescent="0.2">
      <c r="A117" s="37"/>
      <c r="B117" s="38"/>
      <c r="C117" s="63" t="s">
        <v>44</v>
      </c>
      <c r="D117" s="40"/>
      <c r="E117" s="40"/>
      <c r="F117" s="40"/>
      <c r="G117" s="40"/>
      <c r="H117" s="62">
        <f t="shared" si="15"/>
        <v>0</v>
      </c>
    </row>
    <row r="118" spans="1:8" ht="12.75" customHeight="1" x14ac:dyDescent="0.2">
      <c r="A118" s="37"/>
      <c r="B118" s="38"/>
      <c r="C118" s="63" t="s">
        <v>91</v>
      </c>
      <c r="D118" s="40">
        <f>SUM(D106:D107)</f>
        <v>0</v>
      </c>
      <c r="E118" s="40">
        <f t="shared" ref="E118:G118" si="16">SUM(E106:E107)</f>
        <v>202.48999999999998</v>
      </c>
      <c r="F118" s="40">
        <f t="shared" si="16"/>
        <v>426.67</v>
      </c>
      <c r="G118" s="40">
        <f t="shared" si="16"/>
        <v>0</v>
      </c>
      <c r="H118" s="62">
        <f t="shared" si="15"/>
        <v>629.16</v>
      </c>
    </row>
    <row r="119" spans="1:8" ht="12.75" hidden="1" customHeight="1" x14ac:dyDescent="0.2">
      <c r="A119" s="37"/>
      <c r="B119" s="38"/>
      <c r="C119" s="63" t="s">
        <v>45</v>
      </c>
      <c r="D119" s="40">
        <f>SUM(D110)</f>
        <v>0</v>
      </c>
      <c r="E119" s="40">
        <f t="shared" ref="E119:G119" si="17">SUM(E110)</f>
        <v>0</v>
      </c>
      <c r="F119" s="40">
        <f t="shared" si="17"/>
        <v>0</v>
      </c>
      <c r="G119" s="40">
        <f t="shared" si="17"/>
        <v>0</v>
      </c>
      <c r="H119" s="62">
        <f t="shared" si="15"/>
        <v>0</v>
      </c>
    </row>
    <row r="120" spans="1:8" ht="12.75" hidden="1" customHeight="1" x14ac:dyDescent="0.2">
      <c r="A120" s="37"/>
      <c r="B120" s="38"/>
      <c r="C120" s="39" t="s">
        <v>46</v>
      </c>
      <c r="D120" s="40">
        <f>SUM(D112)</f>
        <v>0</v>
      </c>
      <c r="E120" s="40">
        <f t="shared" ref="E120:G120" si="18">SUM(E112)</f>
        <v>0</v>
      </c>
      <c r="F120" s="40">
        <f t="shared" si="18"/>
        <v>0</v>
      </c>
      <c r="G120" s="40">
        <f t="shared" si="18"/>
        <v>0</v>
      </c>
      <c r="H120" s="62">
        <f t="shared" si="15"/>
        <v>0</v>
      </c>
    </row>
    <row r="121" spans="1:8" ht="12.75" hidden="1" customHeight="1" x14ac:dyDescent="0.2">
      <c r="A121" s="42" t="s">
        <v>12</v>
      </c>
      <c r="B121" s="43"/>
      <c r="C121" s="43"/>
      <c r="D121" s="43"/>
      <c r="E121" s="43"/>
      <c r="F121" s="43"/>
      <c r="G121" s="43"/>
      <c r="H121" s="29"/>
    </row>
    <row r="122" spans="1:8" ht="12.75" hidden="1" customHeight="1" x14ac:dyDescent="0.2">
      <c r="A122" s="42"/>
      <c r="B122" s="43"/>
      <c r="C122" s="31" t="s">
        <v>42</v>
      </c>
      <c r="D122" s="43"/>
      <c r="E122" s="43"/>
      <c r="F122" s="43"/>
      <c r="G122" s="43"/>
      <c r="H122" s="29"/>
    </row>
    <row r="123" spans="1:8" ht="12.75" hidden="1" customHeight="1" x14ac:dyDescent="0.2">
      <c r="A123" s="24"/>
      <c r="B123" s="27"/>
      <c r="C123" s="28"/>
      <c r="D123" s="30"/>
      <c r="E123" s="26"/>
      <c r="F123" s="26"/>
      <c r="G123" s="26"/>
      <c r="H123" s="30"/>
    </row>
    <row r="124" spans="1:8" ht="12.75" hidden="1" customHeight="1" x14ac:dyDescent="0.2">
      <c r="A124" s="24"/>
      <c r="B124" s="27"/>
      <c r="C124" s="28"/>
      <c r="D124" s="30"/>
      <c r="E124" s="26"/>
      <c r="F124" s="26"/>
      <c r="G124" s="26"/>
      <c r="H124" s="30"/>
    </row>
    <row r="125" spans="1:8" s="65" customFormat="1" ht="12.75" hidden="1" customHeight="1" x14ac:dyDescent="0.2">
      <c r="A125" s="32"/>
      <c r="B125" s="33"/>
      <c r="C125" s="110" t="s">
        <v>51</v>
      </c>
      <c r="D125" s="36">
        <f>SUM(D123:D124)</f>
        <v>0</v>
      </c>
      <c r="E125" s="66"/>
      <c r="F125" s="66"/>
      <c r="G125" s="66"/>
      <c r="H125" s="36">
        <f>SUM(H123:H124)</f>
        <v>0</v>
      </c>
    </row>
    <row r="126" spans="1:8" ht="12.75" hidden="1" customHeight="1" x14ac:dyDescent="0.2">
      <c r="A126" s="37"/>
      <c r="B126" s="38"/>
      <c r="C126" s="41" t="s">
        <v>42</v>
      </c>
      <c r="D126" s="40">
        <f>SUM(D123:D124)</f>
        <v>0</v>
      </c>
      <c r="E126" s="40">
        <f t="shared" ref="E126:H126" si="19">SUM(E123:E124)</f>
        <v>0</v>
      </c>
      <c r="F126" s="40">
        <f t="shared" si="19"/>
        <v>0</v>
      </c>
      <c r="G126" s="40">
        <f t="shared" si="19"/>
        <v>0</v>
      </c>
      <c r="H126" s="40">
        <f t="shared" si="19"/>
        <v>0</v>
      </c>
    </row>
    <row r="127" spans="1:8" ht="15" hidden="1" customHeight="1" x14ac:dyDescent="0.2">
      <c r="A127" s="37"/>
      <c r="B127" s="38"/>
      <c r="C127" s="63" t="s">
        <v>43</v>
      </c>
      <c r="D127" s="40"/>
      <c r="E127" s="40"/>
      <c r="F127" s="40"/>
      <c r="G127" s="40"/>
      <c r="H127" s="40"/>
    </row>
    <row r="128" spans="1:8" ht="12.75" hidden="1" customHeight="1" x14ac:dyDescent="0.2">
      <c r="A128" s="37"/>
      <c r="B128" s="38"/>
      <c r="C128" s="63" t="s">
        <v>44</v>
      </c>
      <c r="D128" s="40"/>
      <c r="E128" s="40"/>
      <c r="F128" s="40"/>
      <c r="G128" s="40"/>
      <c r="H128" s="40"/>
    </row>
    <row r="129" spans="1:8" ht="12.75" hidden="1" customHeight="1" x14ac:dyDescent="0.2">
      <c r="A129" s="37"/>
      <c r="B129" s="38"/>
      <c r="C129" s="63" t="s">
        <v>45</v>
      </c>
      <c r="D129" s="40"/>
      <c r="E129" s="40"/>
      <c r="F129" s="40"/>
      <c r="G129" s="40"/>
      <c r="H129" s="40"/>
    </row>
    <row r="130" spans="1:8" ht="12.75" hidden="1" customHeight="1" x14ac:dyDescent="0.2">
      <c r="A130" s="37"/>
      <c r="B130" s="38"/>
      <c r="C130" s="39" t="s">
        <v>46</v>
      </c>
      <c r="D130" s="40"/>
      <c r="E130" s="40"/>
      <c r="F130" s="40"/>
      <c r="G130" s="40"/>
      <c r="H130" s="40"/>
    </row>
    <row r="131" spans="1:8" s="65" customFormat="1" ht="12.75" customHeight="1" x14ac:dyDescent="0.2">
      <c r="A131" s="32"/>
      <c r="B131" s="33"/>
      <c r="C131" s="110" t="s">
        <v>52</v>
      </c>
      <c r="D131" s="36">
        <f>ROUND(D125+D113+D87+D41,2)</f>
        <v>73389.33</v>
      </c>
      <c r="E131" s="36">
        <f t="shared" ref="E131:G131" si="20">ROUND(E125+E113+E87+E41,2)</f>
        <v>1596.5</v>
      </c>
      <c r="F131" s="36">
        <f t="shared" si="20"/>
        <v>426.67</v>
      </c>
      <c r="G131" s="36">
        <f t="shared" si="20"/>
        <v>0</v>
      </c>
      <c r="H131" s="36">
        <f>ROUND(H125+H113+H87+H41,2)</f>
        <v>75412.5</v>
      </c>
    </row>
    <row r="132" spans="1:8" s="65" customFormat="1" ht="12.75" customHeight="1" x14ac:dyDescent="0.2">
      <c r="A132" s="32"/>
      <c r="B132" s="33"/>
      <c r="C132" s="39" t="s">
        <v>57</v>
      </c>
      <c r="D132" s="40">
        <f>ROUND(D42+D88,2)</f>
        <v>66580.14</v>
      </c>
      <c r="E132" s="40">
        <f t="shared" ref="E132:G132" si="21">ROUND(E42+E88,2)</f>
        <v>127.9</v>
      </c>
      <c r="F132" s="40">
        <f t="shared" si="21"/>
        <v>0</v>
      </c>
      <c r="G132" s="40">
        <f t="shared" si="21"/>
        <v>0</v>
      </c>
      <c r="H132" s="40">
        <f>ROUND(H42+H88,2)</f>
        <v>66708.039999999994</v>
      </c>
    </row>
    <row r="133" spans="1:8" s="65" customFormat="1" ht="12.75" hidden="1" customHeight="1" x14ac:dyDescent="0.2">
      <c r="A133" s="32"/>
      <c r="B133" s="33"/>
      <c r="C133" s="39" t="s">
        <v>59</v>
      </c>
      <c r="D133" s="40">
        <f>ROUND(D89,2)</f>
        <v>0</v>
      </c>
      <c r="E133" s="40">
        <f t="shared" ref="E133:H135" si="22">ROUND(E89,2)</f>
        <v>0</v>
      </c>
      <c r="F133" s="40">
        <f t="shared" si="22"/>
        <v>0</v>
      </c>
      <c r="G133" s="40">
        <f t="shared" si="22"/>
        <v>0</v>
      </c>
      <c r="H133" s="40">
        <f t="shared" si="22"/>
        <v>0</v>
      </c>
    </row>
    <row r="134" spans="1:8" s="65" customFormat="1" ht="12.75" hidden="1" customHeight="1" x14ac:dyDescent="0.2">
      <c r="A134" s="32"/>
      <c r="B134" s="33"/>
      <c r="C134" s="39" t="s">
        <v>60</v>
      </c>
      <c r="D134" s="40">
        <f>ROUND(D90,2)</f>
        <v>0</v>
      </c>
      <c r="E134" s="40">
        <f t="shared" si="22"/>
        <v>0</v>
      </c>
      <c r="F134" s="40">
        <f t="shared" si="22"/>
        <v>0</v>
      </c>
      <c r="G134" s="40">
        <f t="shared" si="22"/>
        <v>0</v>
      </c>
      <c r="H134" s="40">
        <f t="shared" si="22"/>
        <v>0</v>
      </c>
    </row>
    <row r="135" spans="1:8" s="65" customFormat="1" ht="12.75" customHeight="1" x14ac:dyDescent="0.2">
      <c r="A135" s="32"/>
      <c r="B135" s="33"/>
      <c r="C135" s="39" t="s">
        <v>62</v>
      </c>
      <c r="D135" s="40">
        <f>ROUND(D91,2)</f>
        <v>4525.41</v>
      </c>
      <c r="E135" s="40">
        <f t="shared" si="22"/>
        <v>214.83</v>
      </c>
      <c r="F135" s="40">
        <f t="shared" si="22"/>
        <v>0</v>
      </c>
      <c r="G135" s="40">
        <f t="shared" si="22"/>
        <v>0</v>
      </c>
      <c r="H135" s="40">
        <f t="shared" si="22"/>
        <v>4740.24</v>
      </c>
    </row>
    <row r="136" spans="1:8" s="65" customFormat="1" ht="12.75" customHeight="1" x14ac:dyDescent="0.2">
      <c r="A136" s="32"/>
      <c r="B136" s="33"/>
      <c r="C136" s="39" t="s">
        <v>61</v>
      </c>
      <c r="D136" s="40">
        <f>ROUND(D114,2)</f>
        <v>2283.7800000000002</v>
      </c>
      <c r="E136" s="40">
        <f t="shared" ref="E136:H136" si="23">ROUND(E114,2)</f>
        <v>1051.28</v>
      </c>
      <c r="F136" s="40">
        <f t="shared" si="23"/>
        <v>0</v>
      </c>
      <c r="G136" s="40">
        <f t="shared" si="23"/>
        <v>0</v>
      </c>
      <c r="H136" s="40">
        <f t="shared" si="23"/>
        <v>3335.06</v>
      </c>
    </row>
    <row r="137" spans="1:8" s="67" customFormat="1" ht="12.75" hidden="1" customHeight="1" x14ac:dyDescent="0.2">
      <c r="A137" s="37"/>
      <c r="B137" s="38"/>
      <c r="C137" s="41" t="s">
        <v>42</v>
      </c>
      <c r="D137" s="40">
        <f>ROUND(D126+D115+D92+D43,2)</f>
        <v>0</v>
      </c>
      <c r="E137" s="40">
        <f t="shared" ref="E137:H137" si="24">ROUND(E126+E115+E92+E43,2)</f>
        <v>0</v>
      </c>
      <c r="F137" s="40">
        <f t="shared" si="24"/>
        <v>0</v>
      </c>
      <c r="G137" s="40">
        <f t="shared" si="24"/>
        <v>0</v>
      </c>
      <c r="H137" s="40">
        <f t="shared" si="24"/>
        <v>0</v>
      </c>
    </row>
    <row r="138" spans="1:8" s="67" customFormat="1" ht="12.75" hidden="1" customHeight="1" x14ac:dyDescent="0.2">
      <c r="A138" s="37"/>
      <c r="B138" s="38"/>
      <c r="C138" s="63" t="s">
        <v>43</v>
      </c>
      <c r="D138" s="40">
        <f>ROUND(D127+D116+D93,2)</f>
        <v>0</v>
      </c>
      <c r="E138" s="40">
        <f t="shared" ref="E138:H139" si="25">ROUND(E127+E116+E93,2)</f>
        <v>0</v>
      </c>
      <c r="F138" s="40">
        <f t="shared" si="25"/>
        <v>0</v>
      </c>
      <c r="G138" s="40">
        <f t="shared" si="25"/>
        <v>0</v>
      </c>
      <c r="H138" s="40">
        <f t="shared" si="25"/>
        <v>0</v>
      </c>
    </row>
    <row r="139" spans="1:8" s="67" customFormat="1" ht="12.75" hidden="1" customHeight="1" x14ac:dyDescent="0.2">
      <c r="A139" s="37"/>
      <c r="B139" s="38"/>
      <c r="C139" s="63" t="s">
        <v>44</v>
      </c>
      <c r="D139" s="40">
        <f>ROUND(D128+D117+D94,2)</f>
        <v>0</v>
      </c>
      <c r="E139" s="40">
        <f t="shared" si="25"/>
        <v>0</v>
      </c>
      <c r="F139" s="40">
        <f t="shared" si="25"/>
        <v>0</v>
      </c>
      <c r="G139" s="40">
        <f t="shared" si="25"/>
        <v>0</v>
      </c>
      <c r="H139" s="40">
        <f t="shared" si="25"/>
        <v>0</v>
      </c>
    </row>
    <row r="140" spans="1:8" s="67" customFormat="1" ht="12.75" customHeight="1" x14ac:dyDescent="0.2">
      <c r="A140" s="37"/>
      <c r="B140" s="38"/>
      <c r="C140" s="63" t="s">
        <v>91</v>
      </c>
      <c r="D140" s="40">
        <f>D118</f>
        <v>0</v>
      </c>
      <c r="E140" s="40">
        <f t="shared" ref="E140:H140" si="26">E118</f>
        <v>202.48999999999998</v>
      </c>
      <c r="F140" s="40">
        <f t="shared" si="26"/>
        <v>426.67</v>
      </c>
      <c r="G140" s="40">
        <f t="shared" si="26"/>
        <v>0</v>
      </c>
      <c r="H140" s="40">
        <f t="shared" si="26"/>
        <v>629.16</v>
      </c>
    </row>
    <row r="141" spans="1:8" s="67" customFormat="1" ht="12.75" hidden="1" customHeight="1" x14ac:dyDescent="0.2">
      <c r="A141" s="37"/>
      <c r="B141" s="38"/>
      <c r="C141" s="63" t="s">
        <v>45</v>
      </c>
      <c r="D141" s="40">
        <f>ROUND(D129+D119+D95,2)</f>
        <v>0</v>
      </c>
      <c r="E141" s="40">
        <f t="shared" ref="E141:H142" si="27">ROUND(E129+E119+E95,2)</f>
        <v>0</v>
      </c>
      <c r="F141" s="40">
        <f t="shared" si="27"/>
        <v>0</v>
      </c>
      <c r="G141" s="40">
        <f t="shared" si="27"/>
        <v>0</v>
      </c>
      <c r="H141" s="40">
        <f t="shared" si="27"/>
        <v>0</v>
      </c>
    </row>
    <row r="142" spans="1:8" s="67" customFormat="1" ht="12.75" hidden="1" customHeight="1" x14ac:dyDescent="0.2">
      <c r="A142" s="37"/>
      <c r="B142" s="38"/>
      <c r="C142" s="39" t="s">
        <v>46</v>
      </c>
      <c r="D142" s="40">
        <f>ROUND(D130+D120+D96,2)</f>
        <v>0</v>
      </c>
      <c r="E142" s="40">
        <f t="shared" si="27"/>
        <v>0</v>
      </c>
      <c r="F142" s="40">
        <f t="shared" si="27"/>
        <v>0</v>
      </c>
      <c r="G142" s="40">
        <f t="shared" si="27"/>
        <v>0</v>
      </c>
      <c r="H142" s="40">
        <f t="shared" si="27"/>
        <v>0</v>
      </c>
    </row>
    <row r="143" spans="1:8" ht="12.75" customHeight="1" x14ac:dyDescent="0.2">
      <c r="A143" s="42" t="s">
        <v>13</v>
      </c>
      <c r="B143" s="43"/>
      <c r="C143" s="43"/>
      <c r="D143" s="43"/>
      <c r="E143" s="43"/>
      <c r="F143" s="43"/>
      <c r="G143" s="43"/>
      <c r="H143" s="44"/>
    </row>
    <row r="144" spans="1:8" ht="12.75" customHeight="1" x14ac:dyDescent="0.2">
      <c r="A144" s="24"/>
      <c r="B144" s="43"/>
      <c r="C144" s="110" t="s">
        <v>57</v>
      </c>
      <c r="D144" s="43"/>
      <c r="E144" s="43"/>
      <c r="F144" s="43"/>
      <c r="G144" s="43"/>
      <c r="H144" s="44"/>
    </row>
    <row r="145" spans="1:8" ht="12.75" customHeight="1" x14ac:dyDescent="0.2">
      <c r="A145" s="24">
        <v>11</v>
      </c>
      <c r="B145" s="27" t="s">
        <v>130</v>
      </c>
      <c r="C145" s="28" t="s">
        <v>131</v>
      </c>
      <c r="D145" s="30">
        <v>4106.71</v>
      </c>
      <c r="E145" s="26"/>
      <c r="F145" s="26"/>
      <c r="G145" s="26"/>
      <c r="H145" s="30">
        <v>4106.71</v>
      </c>
    </row>
    <row r="146" spans="1:8" ht="27.75" customHeight="1" x14ac:dyDescent="0.2">
      <c r="A146" s="24">
        <v>12</v>
      </c>
      <c r="B146" s="27" t="s">
        <v>64</v>
      </c>
      <c r="C146" s="28" t="s">
        <v>104</v>
      </c>
      <c r="D146" s="68">
        <f>ROUND(D132*3.3%,2)</f>
        <v>2197.14</v>
      </c>
      <c r="E146" s="68">
        <f t="shared" ref="E146" si="28">ROUND((E132)*3.3%,2)</f>
        <v>4.22</v>
      </c>
      <c r="F146" s="68"/>
      <c r="G146" s="68"/>
      <c r="H146" s="68">
        <f t="shared" ref="H146" si="29">SUM(D146:G146)</f>
        <v>2201.3599999999997</v>
      </c>
    </row>
    <row r="147" spans="1:8" ht="19.5" customHeight="1" x14ac:dyDescent="0.2">
      <c r="A147" s="24"/>
      <c r="B147" s="27"/>
      <c r="C147" s="110" t="s">
        <v>62</v>
      </c>
      <c r="D147" s="68"/>
      <c r="E147" s="68"/>
      <c r="F147" s="69"/>
      <c r="G147" s="69"/>
      <c r="H147" s="68"/>
    </row>
    <row r="148" spans="1:8" ht="29.25" customHeight="1" x14ac:dyDescent="0.2">
      <c r="A148" s="24">
        <v>13</v>
      </c>
      <c r="B148" s="27" t="s">
        <v>125</v>
      </c>
      <c r="C148" s="28" t="s">
        <v>121</v>
      </c>
      <c r="D148" s="68">
        <f>ROUND((D135)*2.64%,2)</f>
        <v>119.47</v>
      </c>
      <c r="E148" s="68">
        <f>ROUND((E135)*2.64%,2)</f>
        <v>5.67</v>
      </c>
      <c r="F148" s="69"/>
      <c r="G148" s="69"/>
      <c r="H148" s="68">
        <f t="shared" ref="H148" si="30">SUM(D148:G148)</f>
        <v>125.14</v>
      </c>
    </row>
    <row r="149" spans="1:8" ht="19.5" hidden="1" customHeight="1" x14ac:dyDescent="0.2">
      <c r="A149" s="24"/>
      <c r="B149" s="27"/>
      <c r="C149" s="110" t="s">
        <v>120</v>
      </c>
      <c r="D149" s="68"/>
      <c r="E149" s="68"/>
      <c r="F149" s="69"/>
      <c r="G149" s="69"/>
      <c r="H149" s="68"/>
    </row>
    <row r="150" spans="1:8" ht="28.5" hidden="1" customHeight="1" x14ac:dyDescent="0.2">
      <c r="A150" s="24">
        <v>28</v>
      </c>
      <c r="B150" s="27" t="s">
        <v>125</v>
      </c>
      <c r="C150" s="28" t="s">
        <v>122</v>
      </c>
      <c r="D150" s="68">
        <f>ROUND((D133+D134)*2.64%,2)</f>
        <v>0</v>
      </c>
      <c r="E150" s="68">
        <f>ROUND((E133+E134)*2.64%,2)</f>
        <v>0</v>
      </c>
      <c r="F150" s="69"/>
      <c r="G150" s="69"/>
      <c r="H150" s="68">
        <f t="shared" ref="H150" si="31">SUM(D150:G150)</f>
        <v>0</v>
      </c>
    </row>
    <row r="151" spans="1:8" ht="12.75" customHeight="1" x14ac:dyDescent="0.2">
      <c r="A151" s="24"/>
      <c r="B151" s="27"/>
      <c r="C151" s="110" t="s">
        <v>61</v>
      </c>
      <c r="D151" s="68"/>
      <c r="E151" s="68"/>
      <c r="F151" s="69"/>
      <c r="G151" s="69"/>
      <c r="H151" s="68"/>
    </row>
    <row r="152" spans="1:8" ht="27.75" customHeight="1" x14ac:dyDescent="0.2">
      <c r="A152" s="24">
        <v>14</v>
      </c>
      <c r="B152" s="27" t="s">
        <v>65</v>
      </c>
      <c r="C152" s="28" t="s">
        <v>66</v>
      </c>
      <c r="D152" s="68">
        <f>ROUND(D136*4.7%,2)</f>
        <v>107.34</v>
      </c>
      <c r="E152" s="68">
        <f>ROUND(E136*4.7%,2)</f>
        <v>49.41</v>
      </c>
      <c r="F152" s="69"/>
      <c r="G152" s="69"/>
      <c r="H152" s="68">
        <f t="shared" ref="H152" si="32">SUM(D152:G152)</f>
        <v>156.75</v>
      </c>
    </row>
    <row r="153" spans="1:8" ht="12.75" customHeight="1" x14ac:dyDescent="0.2">
      <c r="A153" s="24"/>
      <c r="B153" s="27"/>
      <c r="C153" s="110" t="s">
        <v>63</v>
      </c>
      <c r="D153" s="68"/>
      <c r="E153" s="68"/>
      <c r="F153" s="69"/>
      <c r="G153" s="69"/>
      <c r="H153" s="68"/>
    </row>
    <row r="154" spans="1:8" ht="27.75" customHeight="1" x14ac:dyDescent="0.2">
      <c r="A154" s="24">
        <v>15</v>
      </c>
      <c r="B154" s="27" t="s">
        <v>14</v>
      </c>
      <c r="C154" s="28" t="s">
        <v>15</v>
      </c>
      <c r="D154" s="68">
        <f>ROUND(SUM(D137:D142)*3.12%,2)</f>
        <v>0</v>
      </c>
      <c r="E154" s="68">
        <f>ROUND(SUM(E137:E142)*3.12%,2)</f>
        <v>6.32</v>
      </c>
      <c r="F154" s="69"/>
      <c r="G154" s="69"/>
      <c r="H154" s="68">
        <f t="shared" ref="H154:H155" si="33">SUM(D154:G154)</f>
        <v>6.32</v>
      </c>
    </row>
    <row r="155" spans="1:8" s="65" customFormat="1" ht="12.75" customHeight="1" x14ac:dyDescent="0.2">
      <c r="A155" s="32"/>
      <c r="B155" s="33"/>
      <c r="C155" s="110" t="s">
        <v>16</v>
      </c>
      <c r="D155" s="70">
        <f>ROUND(SUM(D145:D154),2)</f>
        <v>6530.66</v>
      </c>
      <c r="E155" s="70">
        <f>ROUND(SUM(E145:E154),2)</f>
        <v>65.62</v>
      </c>
      <c r="F155" s="70">
        <f>ROUND(SUM(F145:F154),2)</f>
        <v>0</v>
      </c>
      <c r="G155" s="70">
        <f>ROUND(SUM(G145:G154),2)</f>
        <v>0</v>
      </c>
      <c r="H155" s="70">
        <f t="shared" si="33"/>
        <v>6596.28</v>
      </c>
    </row>
    <row r="156" spans="1:8" s="65" customFormat="1" ht="12.75" customHeight="1" x14ac:dyDescent="0.2">
      <c r="A156" s="32"/>
      <c r="B156" s="33"/>
      <c r="C156" s="110" t="s">
        <v>53</v>
      </c>
      <c r="D156" s="70">
        <f>ROUND(D155+D131,2)</f>
        <v>79919.990000000005</v>
      </c>
      <c r="E156" s="70">
        <f t="shared" ref="E156:G156" si="34">ROUND(E155+E131,2)</f>
        <v>1662.12</v>
      </c>
      <c r="F156" s="70">
        <f t="shared" si="34"/>
        <v>426.67</v>
      </c>
      <c r="G156" s="70">
        <f t="shared" si="34"/>
        <v>0</v>
      </c>
      <c r="H156" s="70">
        <f>ROUND(SUM(D156:G156),2)</f>
        <v>82008.78</v>
      </c>
    </row>
    <row r="157" spans="1:8" s="65" customFormat="1" ht="12.75" customHeight="1" x14ac:dyDescent="0.2">
      <c r="A157" s="32"/>
      <c r="B157" s="33"/>
      <c r="C157" s="39" t="s">
        <v>57</v>
      </c>
      <c r="D157" s="71">
        <f>ROUND(D145+ROUND(D132*1.033,2),2)</f>
        <v>72883.990000000005</v>
      </c>
      <c r="E157" s="71">
        <f>ROUND(E145+E132*1.033,2)</f>
        <v>132.12</v>
      </c>
      <c r="F157" s="71">
        <f>F132</f>
        <v>0</v>
      </c>
      <c r="G157" s="71">
        <f>G132</f>
        <v>0</v>
      </c>
      <c r="H157" s="71">
        <f>SUM(D157:G157)</f>
        <v>73016.11</v>
      </c>
    </row>
    <row r="158" spans="1:8" s="65" customFormat="1" ht="12.75" hidden="1" customHeight="1" x14ac:dyDescent="0.2">
      <c r="A158" s="32"/>
      <c r="B158" s="33"/>
      <c r="C158" s="39" t="s">
        <v>59</v>
      </c>
      <c r="D158" s="71">
        <f t="shared" ref="D158:E159" si="35">D133*1.0264</f>
        <v>0</v>
      </c>
      <c r="E158" s="71">
        <f t="shared" si="35"/>
        <v>0</v>
      </c>
      <c r="F158" s="71">
        <f t="shared" ref="F158:F167" si="36">F133</f>
        <v>0</v>
      </c>
      <c r="G158" s="71">
        <f>G11</f>
        <v>0</v>
      </c>
      <c r="H158" s="71">
        <f t="shared" ref="H158:H167" si="37">SUM(D158:G158)</f>
        <v>0</v>
      </c>
    </row>
    <row r="159" spans="1:8" s="65" customFormat="1" ht="12.75" hidden="1" customHeight="1" x14ac:dyDescent="0.2">
      <c r="A159" s="32"/>
      <c r="B159" s="33"/>
      <c r="C159" s="39" t="s">
        <v>60</v>
      </c>
      <c r="D159" s="71">
        <f t="shared" si="35"/>
        <v>0</v>
      </c>
      <c r="E159" s="71">
        <f t="shared" si="35"/>
        <v>0</v>
      </c>
      <c r="F159" s="71">
        <f t="shared" si="36"/>
        <v>0</v>
      </c>
      <c r="G159" s="71">
        <f>G134*1.0312</f>
        <v>0</v>
      </c>
      <c r="H159" s="71">
        <f t="shared" si="37"/>
        <v>0</v>
      </c>
    </row>
    <row r="160" spans="1:8" s="65" customFormat="1" ht="12.75" customHeight="1" x14ac:dyDescent="0.2">
      <c r="A160" s="32"/>
      <c r="B160" s="33"/>
      <c r="C160" s="39" t="s">
        <v>62</v>
      </c>
      <c r="D160" s="71">
        <f>ROUND(D135*1.0264,2)</f>
        <v>4644.88</v>
      </c>
      <c r="E160" s="71">
        <f>ROUND(E135*1.0264,2)</f>
        <v>220.5</v>
      </c>
      <c r="F160" s="71">
        <f t="shared" si="36"/>
        <v>0</v>
      </c>
      <c r="G160" s="71">
        <f>G135</f>
        <v>0</v>
      </c>
      <c r="H160" s="71">
        <f t="shared" si="37"/>
        <v>4865.38</v>
      </c>
    </row>
    <row r="161" spans="1:8" s="65" customFormat="1" ht="12.75" customHeight="1" x14ac:dyDescent="0.2">
      <c r="A161" s="32"/>
      <c r="B161" s="33"/>
      <c r="C161" s="39" t="s">
        <v>61</v>
      </c>
      <c r="D161" s="71">
        <f>ROUND(D136*1.047,2)</f>
        <v>2391.12</v>
      </c>
      <c r="E161" s="71">
        <f>ROUND(E136*1.047,2)</f>
        <v>1100.69</v>
      </c>
      <c r="F161" s="71">
        <f t="shared" si="36"/>
        <v>0</v>
      </c>
      <c r="G161" s="71">
        <f>ROUND(G136*1.0312,2)</f>
        <v>0</v>
      </c>
      <c r="H161" s="71">
        <f t="shared" si="37"/>
        <v>3491.81</v>
      </c>
    </row>
    <row r="162" spans="1:8" s="67" customFormat="1" ht="12.75" hidden="1" customHeight="1" x14ac:dyDescent="0.2">
      <c r="A162" s="37"/>
      <c r="B162" s="38"/>
      <c r="C162" s="41" t="s">
        <v>42</v>
      </c>
      <c r="D162" s="71">
        <f t="shared" ref="D162:E167" si="38">D137*1.0312</f>
        <v>0</v>
      </c>
      <c r="E162" s="71">
        <f t="shared" si="38"/>
        <v>0</v>
      </c>
      <c r="F162" s="71">
        <f t="shared" si="36"/>
        <v>0</v>
      </c>
      <c r="G162" s="71">
        <f>G137</f>
        <v>0</v>
      </c>
      <c r="H162" s="71">
        <f t="shared" si="37"/>
        <v>0</v>
      </c>
    </row>
    <row r="163" spans="1:8" s="67" customFormat="1" ht="12.75" hidden="1" customHeight="1" x14ac:dyDescent="0.2">
      <c r="A163" s="37"/>
      <c r="B163" s="38"/>
      <c r="C163" s="63" t="s">
        <v>43</v>
      </c>
      <c r="D163" s="71">
        <f t="shared" si="38"/>
        <v>0</v>
      </c>
      <c r="E163" s="71">
        <f t="shared" si="38"/>
        <v>0</v>
      </c>
      <c r="F163" s="71">
        <f t="shared" si="36"/>
        <v>0</v>
      </c>
      <c r="G163" s="71">
        <v>0</v>
      </c>
      <c r="H163" s="71">
        <f t="shared" si="37"/>
        <v>0</v>
      </c>
    </row>
    <row r="164" spans="1:8" s="67" customFormat="1" ht="12.75" hidden="1" customHeight="1" x14ac:dyDescent="0.2">
      <c r="A164" s="37"/>
      <c r="B164" s="38"/>
      <c r="C164" s="63" t="s">
        <v>44</v>
      </c>
      <c r="D164" s="71">
        <f t="shared" si="38"/>
        <v>0</v>
      </c>
      <c r="E164" s="71">
        <f t="shared" si="38"/>
        <v>0</v>
      </c>
      <c r="F164" s="71">
        <f t="shared" si="36"/>
        <v>0</v>
      </c>
      <c r="G164" s="71">
        <v>0</v>
      </c>
      <c r="H164" s="71">
        <f t="shared" si="37"/>
        <v>0</v>
      </c>
    </row>
    <row r="165" spans="1:8" s="67" customFormat="1" ht="12.75" customHeight="1" x14ac:dyDescent="0.2">
      <c r="A165" s="37"/>
      <c r="B165" s="38"/>
      <c r="C165" s="63" t="s">
        <v>91</v>
      </c>
      <c r="D165" s="71">
        <f>ROUND(D140*1.0312,2)</f>
        <v>0</v>
      </c>
      <c r="E165" s="71">
        <f>ROUND(E140*1.0312,2)</f>
        <v>208.81</v>
      </c>
      <c r="F165" s="71">
        <f t="shared" si="36"/>
        <v>426.67</v>
      </c>
      <c r="G165" s="71">
        <f>ROUND(G140*1.0312,2)</f>
        <v>0</v>
      </c>
      <c r="H165" s="71">
        <f t="shared" si="37"/>
        <v>635.48</v>
      </c>
    </row>
    <row r="166" spans="1:8" s="67" customFormat="1" ht="12.75" hidden="1" customHeight="1" x14ac:dyDescent="0.2">
      <c r="A166" s="37"/>
      <c r="B166" s="38"/>
      <c r="C166" s="63" t="s">
        <v>45</v>
      </c>
      <c r="D166" s="71">
        <f t="shared" si="38"/>
        <v>0</v>
      </c>
      <c r="E166" s="71">
        <f t="shared" si="38"/>
        <v>0</v>
      </c>
      <c r="F166" s="71">
        <f t="shared" si="36"/>
        <v>0</v>
      </c>
      <c r="G166" s="71">
        <v>0</v>
      </c>
      <c r="H166" s="71">
        <f t="shared" si="37"/>
        <v>0</v>
      </c>
    </row>
    <row r="167" spans="1:8" s="67" customFormat="1" ht="12.75" hidden="1" customHeight="1" x14ac:dyDescent="0.2">
      <c r="A167" s="37"/>
      <c r="B167" s="38"/>
      <c r="C167" s="39" t="s">
        <v>46</v>
      </c>
      <c r="D167" s="71">
        <f t="shared" si="38"/>
        <v>0</v>
      </c>
      <c r="E167" s="71">
        <f t="shared" si="38"/>
        <v>0</v>
      </c>
      <c r="F167" s="71">
        <f t="shared" si="36"/>
        <v>0</v>
      </c>
      <c r="G167" s="71">
        <v>0</v>
      </c>
      <c r="H167" s="71">
        <f t="shared" si="37"/>
        <v>0</v>
      </c>
    </row>
    <row r="168" spans="1:8" ht="12.75" customHeight="1" x14ac:dyDescent="0.2">
      <c r="A168" s="42" t="s">
        <v>17</v>
      </c>
      <c r="B168" s="43"/>
      <c r="C168" s="43"/>
      <c r="D168" s="43"/>
      <c r="E168" s="43"/>
      <c r="F168" s="43"/>
      <c r="G168" s="43"/>
      <c r="H168" s="44"/>
    </row>
    <row r="169" spans="1:8" ht="12.75" customHeight="1" x14ac:dyDescent="0.2">
      <c r="A169" s="42"/>
      <c r="B169" s="43"/>
      <c r="C169" s="72" t="s">
        <v>57</v>
      </c>
      <c r="D169" s="43"/>
      <c r="E169" s="43"/>
      <c r="F169" s="43"/>
      <c r="G169" s="43"/>
      <c r="H169" s="44"/>
    </row>
    <row r="170" spans="1:8" ht="42" customHeight="1" x14ac:dyDescent="0.2">
      <c r="A170" s="24">
        <v>16</v>
      </c>
      <c r="B170" s="27" t="s">
        <v>67</v>
      </c>
      <c r="C170" s="28" t="s">
        <v>73</v>
      </c>
      <c r="D170" s="29">
        <f>ROUND(D157*1.87%,2)</f>
        <v>1362.93</v>
      </c>
      <c r="E170" s="29">
        <f>ROUND(E157*1.87%,2)</f>
        <v>2.4700000000000002</v>
      </c>
      <c r="F170" s="64"/>
      <c r="G170" s="64"/>
      <c r="H170" s="29">
        <f>SUM(D170:G170)</f>
        <v>1365.4</v>
      </c>
    </row>
    <row r="171" spans="1:8" ht="17.25" customHeight="1" x14ac:dyDescent="0.2">
      <c r="A171" s="24">
        <v>17</v>
      </c>
      <c r="B171" s="27" t="s">
        <v>20</v>
      </c>
      <c r="C171" s="28" t="s">
        <v>21</v>
      </c>
      <c r="D171" s="64">
        <f>ROUND(D157*0.4%,2)</f>
        <v>291.54000000000002</v>
      </c>
      <c r="E171" s="64">
        <f>ROUND(E157*0.4%,2)</f>
        <v>0.53</v>
      </c>
      <c r="F171" s="64"/>
      <c r="G171" s="64"/>
      <c r="H171" s="29">
        <f>SUM(D171:G171)</f>
        <v>292.07</v>
      </c>
    </row>
    <row r="172" spans="1:8" ht="57" customHeight="1" x14ac:dyDescent="0.2">
      <c r="A172" s="24">
        <v>18</v>
      </c>
      <c r="B172" s="27" t="s">
        <v>128</v>
      </c>
      <c r="C172" s="28" t="s">
        <v>129</v>
      </c>
      <c r="D172" s="29"/>
      <c r="E172" s="29"/>
      <c r="F172" s="64"/>
      <c r="G172" s="64">
        <f>ROUND((D157+E157)*2.13%,2)</f>
        <v>1555.24</v>
      </c>
      <c r="H172" s="29">
        <f>SUM(D172:G172)</f>
        <v>1555.24</v>
      </c>
    </row>
    <row r="173" spans="1:8" ht="70.5" hidden="1" customHeight="1" x14ac:dyDescent="0.2">
      <c r="A173" s="24"/>
      <c r="B173" s="27"/>
      <c r="C173" s="28"/>
      <c r="D173" s="26"/>
      <c r="E173" s="26"/>
      <c r="F173" s="26"/>
      <c r="G173" s="29"/>
      <c r="H173" s="29"/>
    </row>
    <row r="174" spans="1:8" ht="92.25" customHeight="1" x14ac:dyDescent="0.2">
      <c r="A174" s="24">
        <v>19</v>
      </c>
      <c r="B174" s="27" t="s">
        <v>123</v>
      </c>
      <c r="C174" s="28" t="s">
        <v>124</v>
      </c>
      <c r="D174" s="26"/>
      <c r="E174" s="26"/>
      <c r="F174" s="26">
        <f>ROUND((43225*31.7872+1000594)/1.18/3.94/1000/1.03,2)</f>
        <v>495.88</v>
      </c>
      <c r="G174" s="29"/>
      <c r="H174" s="29">
        <f>SUM(D174:G174)</f>
        <v>495.88</v>
      </c>
    </row>
    <row r="175" spans="1:8" ht="18.75" hidden="1" customHeight="1" x14ac:dyDescent="0.2">
      <c r="A175" s="24"/>
      <c r="B175" s="27"/>
      <c r="C175" s="28"/>
      <c r="D175" s="30"/>
      <c r="E175" s="26"/>
      <c r="F175" s="26"/>
      <c r="G175" s="26"/>
      <c r="H175" s="30"/>
    </row>
    <row r="176" spans="1:8" ht="28.5" hidden="1" customHeight="1" x14ac:dyDescent="0.2">
      <c r="A176" s="24"/>
      <c r="B176" s="27"/>
      <c r="C176" s="28"/>
      <c r="D176" s="26"/>
      <c r="E176" s="26"/>
      <c r="F176" s="26"/>
      <c r="G176" s="30"/>
      <c r="H176" s="30"/>
    </row>
    <row r="177" spans="1:8" ht="29.25" hidden="1" customHeight="1" x14ac:dyDescent="0.2">
      <c r="A177" s="24"/>
      <c r="B177" s="27"/>
      <c r="C177" s="28"/>
      <c r="D177" s="26"/>
      <c r="E177" s="26"/>
      <c r="F177" s="26"/>
      <c r="G177" s="30"/>
      <c r="H177" s="30"/>
    </row>
    <row r="178" spans="1:8" ht="24.75" hidden="1" customHeight="1" x14ac:dyDescent="0.2">
      <c r="A178" s="24"/>
      <c r="B178" s="27"/>
      <c r="C178" s="28"/>
      <c r="D178" s="29"/>
      <c r="E178" s="29"/>
      <c r="F178" s="64"/>
      <c r="G178" s="30"/>
      <c r="H178" s="30"/>
    </row>
    <row r="179" spans="1:8" ht="27" customHeight="1" x14ac:dyDescent="0.2">
      <c r="A179" s="24">
        <v>20</v>
      </c>
      <c r="B179" s="27" t="s">
        <v>101</v>
      </c>
      <c r="C179" s="28" t="s">
        <v>102</v>
      </c>
      <c r="D179" s="26"/>
      <c r="E179" s="26"/>
      <c r="F179" s="26"/>
      <c r="G179" s="30">
        <v>30.94</v>
      </c>
      <c r="H179" s="30">
        <v>30.94</v>
      </c>
    </row>
    <row r="180" spans="1:8" ht="29.25" hidden="1" customHeight="1" x14ac:dyDescent="0.2">
      <c r="A180" s="24"/>
      <c r="B180" s="27"/>
      <c r="C180" s="28"/>
      <c r="D180" s="30"/>
      <c r="E180" s="26"/>
      <c r="F180" s="26"/>
      <c r="G180" s="26"/>
      <c r="H180" s="30"/>
    </row>
    <row r="181" spans="1:8" ht="65.25" customHeight="1" x14ac:dyDescent="0.2">
      <c r="A181" s="24">
        <v>21</v>
      </c>
      <c r="B181" s="27" t="s">
        <v>103</v>
      </c>
      <c r="C181" s="28" t="s">
        <v>72</v>
      </c>
      <c r="D181" s="29"/>
      <c r="E181" s="29"/>
      <c r="F181" s="64"/>
      <c r="G181" s="29">
        <f>ROUND((D157+E157)*1%,2)</f>
        <v>730.16</v>
      </c>
      <c r="H181" s="29">
        <f>SUM(D181:G181)</f>
        <v>730.16</v>
      </c>
    </row>
    <row r="182" spans="1:8" ht="54" customHeight="1" x14ac:dyDescent="0.2">
      <c r="A182" s="24">
        <v>22</v>
      </c>
      <c r="B182" s="27" t="s">
        <v>135</v>
      </c>
      <c r="C182" s="28" t="s">
        <v>134</v>
      </c>
      <c r="D182" s="29"/>
      <c r="E182" s="29"/>
      <c r="F182" s="64"/>
      <c r="G182" s="29">
        <v>124.68</v>
      </c>
      <c r="H182" s="29">
        <f>G182</f>
        <v>124.68</v>
      </c>
    </row>
    <row r="183" spans="1:8" ht="12.75" hidden="1" customHeight="1" x14ac:dyDescent="0.2">
      <c r="A183" s="42"/>
      <c r="B183" s="43"/>
      <c r="C183" s="31" t="s">
        <v>59</v>
      </c>
      <c r="D183" s="43"/>
      <c r="E183" s="43"/>
      <c r="F183" s="43"/>
      <c r="G183" s="43"/>
      <c r="H183" s="44"/>
    </row>
    <row r="184" spans="1:8" ht="29.25" hidden="1" customHeight="1" x14ac:dyDescent="0.2">
      <c r="A184" s="24">
        <v>43</v>
      </c>
      <c r="B184" s="27" t="s">
        <v>67</v>
      </c>
      <c r="C184" s="28" t="s">
        <v>73</v>
      </c>
      <c r="D184" s="29">
        <f>ROUND(D158*1.87%,2)</f>
        <v>0</v>
      </c>
      <c r="E184" s="29">
        <f>ROUND(E158*1.87%,2)</f>
        <v>0</v>
      </c>
      <c r="F184" s="64"/>
      <c r="G184" s="64"/>
      <c r="H184" s="29">
        <f>SUM(D184:G184)</f>
        <v>0</v>
      </c>
    </row>
    <row r="185" spans="1:8" ht="18.75" hidden="1" customHeight="1" x14ac:dyDescent="0.2">
      <c r="A185" s="24">
        <v>44</v>
      </c>
      <c r="B185" s="27" t="s">
        <v>20</v>
      </c>
      <c r="C185" s="28" t="s">
        <v>21</v>
      </c>
      <c r="D185" s="29">
        <f>ROUND(D158*0.4%,2)</f>
        <v>0</v>
      </c>
      <c r="E185" s="29">
        <f>ROUND(E158*0.4%,2)</f>
        <v>0</v>
      </c>
      <c r="F185" s="64"/>
      <c r="G185" s="64"/>
      <c r="H185" s="29">
        <f>SUM(D185:G185)</f>
        <v>0</v>
      </c>
    </row>
    <row r="186" spans="1:8" ht="48.75" hidden="1" customHeight="1" x14ac:dyDescent="0.2">
      <c r="A186" s="24">
        <v>45</v>
      </c>
      <c r="B186" s="27" t="s">
        <v>69</v>
      </c>
      <c r="C186" s="28" t="s">
        <v>70</v>
      </c>
      <c r="D186" s="29"/>
      <c r="E186" s="29"/>
      <c r="F186" s="64"/>
      <c r="G186" s="64">
        <f>ROUND((D158+E158)*2.45%,2)</f>
        <v>0</v>
      </c>
      <c r="H186" s="29">
        <f>SUM(D186:G186)</f>
        <v>0</v>
      </c>
    </row>
    <row r="187" spans="1:8" ht="65.25" hidden="1" customHeight="1" x14ac:dyDescent="0.2">
      <c r="A187" s="24">
        <v>46</v>
      </c>
      <c r="B187" s="27" t="s">
        <v>103</v>
      </c>
      <c r="C187" s="28" t="s">
        <v>72</v>
      </c>
      <c r="D187" s="29"/>
      <c r="E187" s="29"/>
      <c r="F187" s="64"/>
      <c r="G187" s="29">
        <f>ROUND((D158+E158)*1%,2)</f>
        <v>0</v>
      </c>
      <c r="H187" s="29">
        <f>SUM(D187:G187)</f>
        <v>0</v>
      </c>
    </row>
    <row r="188" spans="1:8" ht="54.75" hidden="1" customHeight="1" x14ac:dyDescent="0.2">
      <c r="A188" s="24"/>
      <c r="B188" s="27"/>
      <c r="C188" s="28"/>
      <c r="D188" s="30"/>
      <c r="E188" s="26"/>
      <c r="F188" s="26"/>
      <c r="G188" s="26"/>
      <c r="H188" s="30"/>
    </row>
    <row r="189" spans="1:8" ht="12.75" hidden="1" customHeight="1" x14ac:dyDescent="0.2">
      <c r="A189" s="42"/>
      <c r="B189" s="43"/>
      <c r="C189" s="31" t="s">
        <v>60</v>
      </c>
      <c r="D189" s="43"/>
      <c r="E189" s="43"/>
      <c r="F189" s="43"/>
      <c r="G189" s="43"/>
      <c r="H189" s="44"/>
    </row>
    <row r="190" spans="1:8" ht="39.75" hidden="1" customHeight="1" x14ac:dyDescent="0.2">
      <c r="A190" s="24">
        <v>48</v>
      </c>
      <c r="B190" s="27" t="s">
        <v>67</v>
      </c>
      <c r="C190" s="28" t="s">
        <v>73</v>
      </c>
      <c r="D190" s="29">
        <f>ROUND(D159*1.87%,2)</f>
        <v>0</v>
      </c>
      <c r="E190" s="29">
        <f>ROUND(E159*1.87%,2)</f>
        <v>0</v>
      </c>
      <c r="F190" s="64"/>
      <c r="G190" s="64"/>
      <c r="H190" s="29">
        <f>SUM(D190:G190)</f>
        <v>0</v>
      </c>
    </row>
    <row r="191" spans="1:8" ht="21.75" hidden="1" customHeight="1" x14ac:dyDescent="0.2">
      <c r="A191" s="24">
        <v>49</v>
      </c>
      <c r="B191" s="27" t="s">
        <v>20</v>
      </c>
      <c r="C191" s="28" t="s">
        <v>21</v>
      </c>
      <c r="D191" s="29"/>
      <c r="E191" s="29"/>
      <c r="F191" s="64"/>
      <c r="G191" s="29">
        <f>ROUND((D159+E159)*0.4%,2)</f>
        <v>0</v>
      </c>
      <c r="H191" s="29">
        <f>SUM(D191:G191)</f>
        <v>0</v>
      </c>
    </row>
    <row r="192" spans="1:8" ht="46.5" hidden="1" customHeight="1" x14ac:dyDescent="0.2">
      <c r="A192" s="24">
        <v>50</v>
      </c>
      <c r="B192" s="27" t="s">
        <v>69</v>
      </c>
      <c r="C192" s="28" t="s">
        <v>70</v>
      </c>
      <c r="D192" s="29"/>
      <c r="E192" s="29"/>
      <c r="F192" s="64"/>
      <c r="G192" s="29">
        <f>ROUND((D159+E159)*2.45%,2)</f>
        <v>0</v>
      </c>
      <c r="H192" s="29">
        <f>SUM(D192:G192)</f>
        <v>0</v>
      </c>
    </row>
    <row r="193" spans="1:8" ht="54.75" hidden="1" customHeight="1" x14ac:dyDescent="0.2">
      <c r="A193" s="24">
        <v>51</v>
      </c>
      <c r="B193" s="27" t="s">
        <v>71</v>
      </c>
      <c r="C193" s="28" t="s">
        <v>72</v>
      </c>
      <c r="D193" s="29"/>
      <c r="E193" s="29"/>
      <c r="F193" s="64"/>
      <c r="G193" s="29">
        <f>ROUND((D159+E159)*1%,2)</f>
        <v>0</v>
      </c>
      <c r="H193" s="29">
        <f>SUM(D193:G193)</f>
        <v>0</v>
      </c>
    </row>
    <row r="194" spans="1:8" ht="29.25" hidden="1" customHeight="1" x14ac:dyDescent="0.2">
      <c r="A194" s="24"/>
      <c r="B194" s="27"/>
      <c r="C194" s="28"/>
      <c r="D194" s="30"/>
      <c r="E194" s="26"/>
      <c r="F194" s="26"/>
      <c r="G194" s="26"/>
      <c r="H194" s="30"/>
    </row>
    <row r="195" spans="1:8" ht="12.75" customHeight="1" x14ac:dyDescent="0.2">
      <c r="A195" s="42"/>
      <c r="B195" s="43"/>
      <c r="C195" s="31" t="s">
        <v>62</v>
      </c>
      <c r="D195" s="43"/>
      <c r="E195" s="43"/>
      <c r="F195" s="43"/>
      <c r="G195" s="43"/>
      <c r="H195" s="44"/>
    </row>
    <row r="196" spans="1:8" ht="29.25" customHeight="1" x14ac:dyDescent="0.2">
      <c r="A196" s="24">
        <v>23</v>
      </c>
      <c r="B196" s="27" t="s">
        <v>67</v>
      </c>
      <c r="C196" s="28" t="s">
        <v>73</v>
      </c>
      <c r="D196" s="29">
        <f>ROUND(D160*1.87%,2)</f>
        <v>86.86</v>
      </c>
      <c r="E196" s="29">
        <f>ROUND(E160*1.87%,2)</f>
        <v>4.12</v>
      </c>
      <c r="F196" s="64"/>
      <c r="G196" s="64"/>
      <c r="H196" s="29">
        <f>SUM(D196:G196)</f>
        <v>90.98</v>
      </c>
    </row>
    <row r="197" spans="1:8" ht="25.5" customHeight="1" x14ac:dyDescent="0.2">
      <c r="A197" s="24">
        <v>24</v>
      </c>
      <c r="B197" s="27" t="s">
        <v>20</v>
      </c>
      <c r="C197" s="28" t="s">
        <v>21</v>
      </c>
      <c r="D197" s="29">
        <f>ROUND(D160*0.4%,2)</f>
        <v>18.579999999999998</v>
      </c>
      <c r="E197" s="29">
        <f>ROUND(E160*0.4%,2)</f>
        <v>0.88</v>
      </c>
      <c r="F197" s="64"/>
      <c r="G197" s="64"/>
      <c r="H197" s="29">
        <f>SUM(D197:G197)</f>
        <v>19.459999999999997</v>
      </c>
    </row>
    <row r="198" spans="1:8" ht="41.25" customHeight="1" x14ac:dyDescent="0.2">
      <c r="A198" s="24">
        <v>25</v>
      </c>
      <c r="B198" s="27" t="s">
        <v>128</v>
      </c>
      <c r="C198" s="28" t="s">
        <v>129</v>
      </c>
      <c r="D198" s="29"/>
      <c r="E198" s="29"/>
      <c r="F198" s="64"/>
      <c r="G198" s="29">
        <f>ROUND((D160+E160)*2.13%,2)</f>
        <v>103.63</v>
      </c>
      <c r="H198" s="29">
        <f>SUM(D198:G198)</f>
        <v>103.63</v>
      </c>
    </row>
    <row r="199" spans="1:8" ht="52.5" customHeight="1" x14ac:dyDescent="0.2">
      <c r="A199" s="24">
        <v>26</v>
      </c>
      <c r="B199" s="27" t="s">
        <v>103</v>
      </c>
      <c r="C199" s="28" t="s">
        <v>72</v>
      </c>
      <c r="D199" s="29"/>
      <c r="E199" s="29"/>
      <c r="F199" s="64"/>
      <c r="G199" s="29">
        <f>ROUND((D160+E160)*1%,2)</f>
        <v>48.65</v>
      </c>
      <c r="H199" s="29">
        <f>SUM(D199:G199)</f>
        <v>48.65</v>
      </c>
    </row>
    <row r="200" spans="1:8" ht="12.75" customHeight="1" x14ac:dyDescent="0.2">
      <c r="A200" s="42"/>
      <c r="B200" s="43"/>
      <c r="C200" s="31" t="s">
        <v>61</v>
      </c>
      <c r="D200" s="43"/>
      <c r="E200" s="43"/>
      <c r="F200" s="43"/>
      <c r="G200" s="43"/>
      <c r="H200" s="44"/>
    </row>
    <row r="201" spans="1:8" ht="42" customHeight="1" x14ac:dyDescent="0.2">
      <c r="A201" s="24">
        <v>27</v>
      </c>
      <c r="B201" s="27" t="s">
        <v>67</v>
      </c>
      <c r="C201" s="28" t="s">
        <v>68</v>
      </c>
      <c r="D201" s="29">
        <f>ROUND(D161*3.63%,2)</f>
        <v>86.8</v>
      </c>
      <c r="E201" s="29">
        <f>ROUND(E161*3.63%,2)</f>
        <v>39.96</v>
      </c>
      <c r="F201" s="64"/>
      <c r="G201" s="64"/>
      <c r="H201" s="29">
        <f>SUM(D201:G201)</f>
        <v>126.75999999999999</v>
      </c>
    </row>
    <row r="202" spans="1:8" ht="27" customHeight="1" x14ac:dyDescent="0.2">
      <c r="A202" s="24">
        <v>28</v>
      </c>
      <c r="B202" s="27" t="s">
        <v>20</v>
      </c>
      <c r="C202" s="28" t="s">
        <v>21</v>
      </c>
      <c r="D202" s="29">
        <f>ROUND(D161*0.4%,2)</f>
        <v>9.56</v>
      </c>
      <c r="E202" s="29">
        <f>ROUND(E161*0.4%,2)</f>
        <v>4.4000000000000004</v>
      </c>
      <c r="F202" s="64"/>
      <c r="G202" s="64"/>
      <c r="H202" s="29">
        <f>SUM(D202:G202)</f>
        <v>13.96</v>
      </c>
    </row>
    <row r="203" spans="1:8" ht="48" customHeight="1" x14ac:dyDescent="0.2">
      <c r="A203" s="24">
        <v>29</v>
      </c>
      <c r="B203" s="27" t="s">
        <v>128</v>
      </c>
      <c r="C203" s="28" t="s">
        <v>129</v>
      </c>
      <c r="D203" s="29"/>
      <c r="E203" s="29"/>
      <c r="F203" s="64"/>
      <c r="G203" s="29">
        <f>ROUND((D161+E161)*2.13%,2)</f>
        <v>74.38</v>
      </c>
      <c r="H203" s="29">
        <f>SUM(D203:G203)</f>
        <v>74.38</v>
      </c>
    </row>
    <row r="204" spans="1:8" ht="72.75" customHeight="1" x14ac:dyDescent="0.2">
      <c r="A204" s="24">
        <v>30</v>
      </c>
      <c r="B204" s="27" t="s">
        <v>103</v>
      </c>
      <c r="C204" s="28" t="s">
        <v>72</v>
      </c>
      <c r="D204" s="29"/>
      <c r="E204" s="29"/>
      <c r="F204" s="64"/>
      <c r="G204" s="29">
        <f>ROUND((D161+E161)*1%,2)</f>
        <v>34.92</v>
      </c>
      <c r="H204" s="29">
        <f>SUM(D204:G204)</f>
        <v>34.92</v>
      </c>
    </row>
    <row r="205" spans="1:8" ht="12.75" hidden="1" customHeight="1" x14ac:dyDescent="0.2">
      <c r="A205" s="42"/>
      <c r="B205" s="43"/>
      <c r="C205" s="31" t="s">
        <v>42</v>
      </c>
      <c r="D205" s="43"/>
      <c r="E205" s="43"/>
      <c r="F205" s="43"/>
      <c r="G205" s="43"/>
      <c r="H205" s="44"/>
    </row>
    <row r="206" spans="1:8" ht="24.75" hidden="1" customHeight="1" x14ac:dyDescent="0.2">
      <c r="A206" s="24">
        <v>61</v>
      </c>
      <c r="B206" s="27" t="s">
        <v>18</v>
      </c>
      <c r="C206" s="28" t="s">
        <v>19</v>
      </c>
      <c r="D206" s="29">
        <f>D162*4.73%</f>
        <v>0</v>
      </c>
      <c r="E206" s="29">
        <f>E162*4.73%</f>
        <v>0</v>
      </c>
      <c r="F206" s="64"/>
      <c r="G206" s="64"/>
      <c r="H206" s="29">
        <f>SUM(D206:G206)</f>
        <v>0</v>
      </c>
    </row>
    <row r="207" spans="1:8" ht="30" hidden="1" customHeight="1" x14ac:dyDescent="0.2">
      <c r="A207" s="24">
        <v>62</v>
      </c>
      <c r="B207" s="27" t="s">
        <v>20</v>
      </c>
      <c r="C207" s="28" t="s">
        <v>21</v>
      </c>
      <c r="D207" s="29">
        <f>D162*0.4%</f>
        <v>0</v>
      </c>
      <c r="E207" s="29">
        <f>E162*0.4%</f>
        <v>0</v>
      </c>
      <c r="F207" s="64"/>
      <c r="G207" s="64"/>
      <c r="H207" s="29">
        <f t="shared" ref="H207:H291" si="39">SUM(D207:G207)</f>
        <v>0</v>
      </c>
    </row>
    <row r="208" spans="1:8" ht="52.5" hidden="1" customHeight="1" x14ac:dyDescent="0.2">
      <c r="A208" s="24">
        <v>63</v>
      </c>
      <c r="B208" s="27" t="s">
        <v>103</v>
      </c>
      <c r="C208" s="28" t="s">
        <v>23</v>
      </c>
      <c r="D208" s="64"/>
      <c r="E208" s="64"/>
      <c r="F208" s="64"/>
      <c r="G208" s="29">
        <f>(D162+E162)*1%</f>
        <v>0</v>
      </c>
      <c r="H208" s="29">
        <f t="shared" si="39"/>
        <v>0</v>
      </c>
    </row>
    <row r="209" spans="1:8" ht="26.25" hidden="1" customHeight="1" x14ac:dyDescent="0.2">
      <c r="A209" s="24"/>
      <c r="B209" s="27"/>
      <c r="C209" s="28"/>
      <c r="D209" s="64"/>
      <c r="E209" s="64"/>
      <c r="F209" s="64"/>
      <c r="G209" s="30"/>
      <c r="H209" s="30"/>
    </row>
    <row r="210" spans="1:8" ht="36.75" hidden="1" customHeight="1" x14ac:dyDescent="0.2">
      <c r="A210" s="24"/>
      <c r="B210" s="27"/>
      <c r="C210" s="28"/>
      <c r="D210" s="64"/>
      <c r="E210" s="64"/>
      <c r="F210" s="64"/>
      <c r="G210" s="30"/>
      <c r="H210" s="30"/>
    </row>
    <row r="211" spans="1:8" ht="30.75" hidden="1" customHeight="1" x14ac:dyDescent="0.2">
      <c r="A211" s="24"/>
      <c r="B211" s="27"/>
      <c r="C211" s="28"/>
      <c r="D211" s="64"/>
      <c r="E211" s="64"/>
      <c r="F211" s="64"/>
      <c r="G211" s="30"/>
      <c r="H211" s="30"/>
    </row>
    <row r="212" spans="1:8" ht="45.75" hidden="1" customHeight="1" x14ac:dyDescent="0.2">
      <c r="A212" s="24">
        <v>67</v>
      </c>
      <c r="B212" s="27" t="s">
        <v>69</v>
      </c>
      <c r="C212" s="28" t="s">
        <v>70</v>
      </c>
      <c r="D212" s="29"/>
      <c r="E212" s="29"/>
      <c r="F212" s="64"/>
      <c r="G212" s="29">
        <f>ROUND((D162+E162)*2.45%,2)</f>
        <v>0</v>
      </c>
      <c r="H212" s="29">
        <f>SUM(D212:G212)</f>
        <v>0</v>
      </c>
    </row>
    <row r="213" spans="1:8" ht="68.25" hidden="1" customHeight="1" x14ac:dyDescent="0.2">
      <c r="A213" s="24"/>
      <c r="B213" s="27"/>
      <c r="C213" s="28"/>
      <c r="D213" s="64"/>
      <c r="E213" s="64"/>
      <c r="F213" s="64"/>
      <c r="G213" s="29"/>
      <c r="H213" s="29"/>
    </row>
    <row r="214" spans="1:8" ht="45.75" hidden="1" customHeight="1" x14ac:dyDescent="0.2">
      <c r="A214" s="24"/>
      <c r="B214" s="27"/>
      <c r="C214" s="28"/>
      <c r="D214" s="64"/>
      <c r="E214" s="64"/>
      <c r="F214" s="64"/>
      <c r="G214" s="29"/>
      <c r="H214" s="29"/>
    </row>
    <row r="215" spans="1:8" ht="12.75" hidden="1" customHeight="1" x14ac:dyDescent="0.2">
      <c r="A215" s="24"/>
      <c r="B215" s="27"/>
      <c r="C215" s="53" t="s">
        <v>43</v>
      </c>
      <c r="D215" s="64"/>
      <c r="E215" s="64"/>
      <c r="F215" s="64"/>
      <c r="G215" s="29"/>
      <c r="H215" s="29"/>
    </row>
    <row r="216" spans="1:8" ht="29.25" hidden="1" customHeight="1" x14ac:dyDescent="0.2">
      <c r="A216" s="24">
        <v>70</v>
      </c>
      <c r="B216" s="27" t="s">
        <v>18</v>
      </c>
      <c r="C216" s="28" t="s">
        <v>19</v>
      </c>
      <c r="D216" s="29">
        <f>D163*4.73%</f>
        <v>0</v>
      </c>
      <c r="E216" s="29">
        <f>E163*4.73%</f>
        <v>0</v>
      </c>
      <c r="F216" s="64"/>
      <c r="G216" s="64"/>
      <c r="H216" s="29">
        <f t="shared" si="39"/>
        <v>0</v>
      </c>
    </row>
    <row r="217" spans="1:8" ht="25.5" hidden="1" customHeight="1" x14ac:dyDescent="0.2">
      <c r="A217" s="24">
        <v>71</v>
      </c>
      <c r="B217" s="27" t="s">
        <v>20</v>
      </c>
      <c r="C217" s="28" t="s">
        <v>21</v>
      </c>
      <c r="D217" s="29">
        <f>D163*0.4%</f>
        <v>0</v>
      </c>
      <c r="E217" s="29">
        <f>E163*0.4%</f>
        <v>0</v>
      </c>
      <c r="F217" s="64"/>
      <c r="G217" s="64"/>
      <c r="H217" s="29">
        <f t="shared" si="39"/>
        <v>0</v>
      </c>
    </row>
    <row r="218" spans="1:8" ht="56.25" hidden="1" customHeight="1" x14ac:dyDescent="0.2">
      <c r="A218" s="24">
        <v>72</v>
      </c>
      <c r="B218" s="27" t="s">
        <v>103</v>
      </c>
      <c r="C218" s="28" t="s">
        <v>23</v>
      </c>
      <c r="D218" s="64"/>
      <c r="E218" s="64"/>
      <c r="F218" s="64"/>
      <c r="G218" s="29">
        <f>(D163+E163)*1%</f>
        <v>0</v>
      </c>
      <c r="H218" s="29">
        <f t="shared" si="39"/>
        <v>0</v>
      </c>
    </row>
    <row r="219" spans="1:8" ht="56.25" hidden="1" customHeight="1" x14ac:dyDescent="0.2">
      <c r="A219" s="24">
        <v>73</v>
      </c>
      <c r="B219" s="27" t="s">
        <v>69</v>
      </c>
      <c r="C219" s="28" t="s">
        <v>70</v>
      </c>
      <c r="D219" s="29"/>
      <c r="E219" s="29"/>
      <c r="F219" s="64"/>
      <c r="G219" s="29">
        <f>ROUND((D163+E163)*2.45%,2)</f>
        <v>0</v>
      </c>
      <c r="H219" s="29">
        <f>SUM(D219:G219)</f>
        <v>0</v>
      </c>
    </row>
    <row r="220" spans="1:8" ht="22.5" hidden="1" customHeight="1" x14ac:dyDescent="0.2">
      <c r="A220" s="24"/>
      <c r="B220" s="27"/>
      <c r="C220" s="28"/>
      <c r="D220" s="64"/>
      <c r="E220" s="64"/>
      <c r="F220" s="64"/>
      <c r="G220" s="30"/>
      <c r="H220" s="30"/>
    </row>
    <row r="221" spans="1:8" ht="12.75" hidden="1" customHeight="1" x14ac:dyDescent="0.2">
      <c r="A221" s="24"/>
      <c r="B221" s="27"/>
      <c r="C221" s="53" t="s">
        <v>44</v>
      </c>
      <c r="D221" s="64"/>
      <c r="E221" s="64"/>
      <c r="F221" s="64"/>
      <c r="G221" s="29"/>
      <c r="H221" s="29"/>
    </row>
    <row r="222" spans="1:8" ht="28.5" hidden="1" customHeight="1" x14ac:dyDescent="0.2">
      <c r="A222" s="24">
        <v>75</v>
      </c>
      <c r="B222" s="27" t="s">
        <v>18</v>
      </c>
      <c r="C222" s="28" t="s">
        <v>19</v>
      </c>
      <c r="D222" s="29">
        <f>D164*4.73%</f>
        <v>0</v>
      </c>
      <c r="E222" s="29">
        <f>E164*4.73%</f>
        <v>0</v>
      </c>
      <c r="F222" s="64"/>
      <c r="G222" s="64"/>
      <c r="H222" s="29">
        <f t="shared" si="39"/>
        <v>0</v>
      </c>
    </row>
    <row r="223" spans="1:8" ht="15.75" hidden="1" customHeight="1" x14ac:dyDescent="0.2">
      <c r="A223" s="24">
        <v>76</v>
      </c>
      <c r="B223" s="27" t="s">
        <v>20</v>
      </c>
      <c r="C223" s="28" t="s">
        <v>21</v>
      </c>
      <c r="D223" s="29">
        <f>D164*0.4%</f>
        <v>0</v>
      </c>
      <c r="E223" s="29">
        <f>E164*0.4%</f>
        <v>0</v>
      </c>
      <c r="F223" s="64"/>
      <c r="G223" s="64"/>
      <c r="H223" s="29">
        <f t="shared" si="39"/>
        <v>0</v>
      </c>
    </row>
    <row r="224" spans="1:8" ht="57.75" hidden="1" customHeight="1" x14ac:dyDescent="0.2">
      <c r="A224" s="24">
        <v>77</v>
      </c>
      <c r="B224" s="27" t="s">
        <v>103</v>
      </c>
      <c r="C224" s="28" t="s">
        <v>23</v>
      </c>
      <c r="D224" s="64"/>
      <c r="E224" s="64"/>
      <c r="F224" s="64"/>
      <c r="G224" s="29">
        <f>(D164+E164)*1%</f>
        <v>0</v>
      </c>
      <c r="H224" s="29">
        <f t="shared" si="39"/>
        <v>0</v>
      </c>
    </row>
    <row r="225" spans="1:8" ht="57.75" hidden="1" customHeight="1" x14ac:dyDescent="0.2">
      <c r="A225" s="24">
        <v>78</v>
      </c>
      <c r="B225" s="27" t="s">
        <v>69</v>
      </c>
      <c r="C225" s="28" t="s">
        <v>70</v>
      </c>
      <c r="D225" s="29"/>
      <c r="E225" s="29"/>
      <c r="F225" s="64"/>
      <c r="G225" s="29">
        <f>ROUND((D164+E164)*2.45%,2)</f>
        <v>0</v>
      </c>
      <c r="H225" s="29">
        <f>SUM(D225:G225)</f>
        <v>0</v>
      </c>
    </row>
    <row r="226" spans="1:8" ht="25.5" hidden="1" customHeight="1" x14ac:dyDescent="0.2">
      <c r="A226" s="24"/>
      <c r="B226" s="27"/>
      <c r="C226" s="28"/>
      <c r="D226" s="64"/>
      <c r="E226" s="64"/>
      <c r="F226" s="64"/>
      <c r="G226" s="30"/>
      <c r="H226" s="30"/>
    </row>
    <row r="227" spans="1:8" ht="12.75" customHeight="1" x14ac:dyDescent="0.2">
      <c r="A227" s="24"/>
      <c r="B227" s="27"/>
      <c r="C227" s="53" t="s">
        <v>91</v>
      </c>
      <c r="D227" s="64"/>
      <c r="E227" s="64"/>
      <c r="F227" s="64"/>
      <c r="G227" s="29"/>
      <c r="H227" s="29"/>
    </row>
    <row r="228" spans="1:8" ht="33" customHeight="1" x14ac:dyDescent="0.2">
      <c r="A228" s="24">
        <v>31</v>
      </c>
      <c r="B228" s="27" t="s">
        <v>18</v>
      </c>
      <c r="C228" s="28" t="s">
        <v>19</v>
      </c>
      <c r="D228" s="29">
        <f>ROUND(D165*4.73%,2)</f>
        <v>0</v>
      </c>
      <c r="E228" s="29">
        <f>ROUND(E165*4.73%,2)</f>
        <v>9.8800000000000008</v>
      </c>
      <c r="F228" s="64"/>
      <c r="G228" s="64"/>
      <c r="H228" s="29">
        <f t="shared" ref="H228:H230" si="40">SUM(D228:G228)</f>
        <v>9.8800000000000008</v>
      </c>
    </row>
    <row r="229" spans="1:8" ht="32.25" customHeight="1" x14ac:dyDescent="0.2">
      <c r="A229" s="24">
        <v>32</v>
      </c>
      <c r="B229" s="27" t="s">
        <v>20</v>
      </c>
      <c r="C229" s="28" t="s">
        <v>21</v>
      </c>
      <c r="D229" s="29">
        <f>ROUND(D165*0.4%,2)</f>
        <v>0</v>
      </c>
      <c r="E229" s="29">
        <f>ROUND(E165*0.4%,2)</f>
        <v>0.84</v>
      </c>
      <c r="F229" s="64"/>
      <c r="G229" s="64"/>
      <c r="H229" s="29">
        <f t="shared" si="40"/>
        <v>0.84</v>
      </c>
    </row>
    <row r="230" spans="1:8" ht="56.25" customHeight="1" x14ac:dyDescent="0.2">
      <c r="A230" s="24">
        <v>33</v>
      </c>
      <c r="B230" s="27" t="s">
        <v>22</v>
      </c>
      <c r="C230" s="28" t="s">
        <v>23</v>
      </c>
      <c r="D230" s="64"/>
      <c r="E230" s="64"/>
      <c r="F230" s="64"/>
      <c r="G230" s="29">
        <f>ROUND((D165+E165)*1%,2)</f>
        <v>2.09</v>
      </c>
      <c r="H230" s="29">
        <f t="shared" si="40"/>
        <v>2.09</v>
      </c>
    </row>
    <row r="231" spans="1:8" ht="60" customHeight="1" x14ac:dyDescent="0.2">
      <c r="A231" s="24">
        <v>34</v>
      </c>
      <c r="B231" s="27" t="s">
        <v>128</v>
      </c>
      <c r="C231" s="28" t="s">
        <v>129</v>
      </c>
      <c r="D231" s="29"/>
      <c r="E231" s="29"/>
      <c r="F231" s="64"/>
      <c r="G231" s="29">
        <f>ROUND((D165+E165)*2.13%,2)</f>
        <v>4.45</v>
      </c>
      <c r="H231" s="29">
        <f>SUM(D231:G231)</f>
        <v>4.45</v>
      </c>
    </row>
    <row r="232" spans="1:8" ht="12.75" hidden="1" customHeight="1" x14ac:dyDescent="0.2">
      <c r="A232" s="24"/>
      <c r="B232" s="27"/>
      <c r="C232" s="28"/>
      <c r="D232" s="64"/>
      <c r="E232" s="64"/>
      <c r="F232" s="64"/>
      <c r="G232" s="29"/>
      <c r="H232" s="29"/>
    </row>
    <row r="233" spans="1:8" ht="12.75" hidden="1" customHeight="1" x14ac:dyDescent="0.2">
      <c r="A233" s="24"/>
      <c r="B233" s="27"/>
      <c r="C233" s="53" t="s">
        <v>45</v>
      </c>
      <c r="D233" s="64"/>
      <c r="E233" s="64"/>
      <c r="F233" s="64"/>
      <c r="G233" s="29"/>
      <c r="H233" s="29"/>
    </row>
    <row r="234" spans="1:8" ht="30.75" hidden="1" customHeight="1" x14ac:dyDescent="0.2">
      <c r="A234" s="24">
        <v>84</v>
      </c>
      <c r="B234" s="27" t="s">
        <v>18</v>
      </c>
      <c r="C234" s="28" t="s">
        <v>19</v>
      </c>
      <c r="D234" s="29">
        <f>D166*4.73%</f>
        <v>0</v>
      </c>
      <c r="E234" s="29">
        <f>E166*4.73%</f>
        <v>0</v>
      </c>
      <c r="F234" s="64"/>
      <c r="G234" s="64"/>
      <c r="H234" s="29">
        <f t="shared" si="39"/>
        <v>0</v>
      </c>
    </row>
    <row r="235" spans="1:8" ht="28.5" hidden="1" customHeight="1" x14ac:dyDescent="0.2">
      <c r="A235" s="24">
        <v>85</v>
      </c>
      <c r="B235" s="27" t="s">
        <v>20</v>
      </c>
      <c r="C235" s="28" t="s">
        <v>21</v>
      </c>
      <c r="D235" s="29">
        <f>D166*0.4%</f>
        <v>0</v>
      </c>
      <c r="E235" s="29">
        <f>E166*0.4%</f>
        <v>0</v>
      </c>
      <c r="F235" s="64"/>
      <c r="G235" s="64"/>
      <c r="H235" s="29">
        <f t="shared" si="39"/>
        <v>0</v>
      </c>
    </row>
    <row r="236" spans="1:8" ht="52.5" hidden="1" customHeight="1" x14ac:dyDescent="0.2">
      <c r="A236" s="24">
        <v>86</v>
      </c>
      <c r="B236" s="27" t="s">
        <v>103</v>
      </c>
      <c r="C236" s="28" t="s">
        <v>23</v>
      </c>
      <c r="D236" s="64"/>
      <c r="E236" s="64"/>
      <c r="F236" s="64"/>
      <c r="G236" s="29">
        <f>(D166+E166)*1%</f>
        <v>0</v>
      </c>
      <c r="H236" s="29">
        <f t="shared" si="39"/>
        <v>0</v>
      </c>
    </row>
    <row r="237" spans="1:8" ht="52.5" hidden="1" customHeight="1" x14ac:dyDescent="0.2">
      <c r="A237" s="24">
        <v>87</v>
      </c>
      <c r="B237" s="27" t="s">
        <v>69</v>
      </c>
      <c r="C237" s="28" t="s">
        <v>70</v>
      </c>
      <c r="D237" s="29"/>
      <c r="E237" s="29"/>
      <c r="F237" s="64"/>
      <c r="G237" s="29">
        <f>ROUND((D166+E166)*2.45%,2)</f>
        <v>0</v>
      </c>
      <c r="H237" s="29">
        <f>SUM(D237:G237)</f>
        <v>0</v>
      </c>
    </row>
    <row r="238" spans="1:8" ht="18.75" hidden="1" customHeight="1" x14ac:dyDescent="0.2">
      <c r="A238" s="24"/>
      <c r="B238" s="27"/>
      <c r="C238" s="28"/>
      <c r="D238" s="64"/>
      <c r="E238" s="64"/>
      <c r="F238" s="64"/>
      <c r="G238" s="29"/>
      <c r="H238" s="29"/>
    </row>
    <row r="239" spans="1:8" ht="12.75" hidden="1" customHeight="1" x14ac:dyDescent="0.2">
      <c r="A239" s="24"/>
      <c r="B239" s="27"/>
      <c r="C239" s="110" t="s">
        <v>46</v>
      </c>
      <c r="D239" s="64"/>
      <c r="E239" s="64"/>
      <c r="F239" s="64"/>
      <c r="G239" s="29"/>
      <c r="H239" s="29"/>
    </row>
    <row r="240" spans="1:8" ht="30" hidden="1" customHeight="1" x14ac:dyDescent="0.2">
      <c r="A240" s="24">
        <v>88</v>
      </c>
      <c r="B240" s="27" t="s">
        <v>18</v>
      </c>
      <c r="C240" s="28" t="s">
        <v>19</v>
      </c>
      <c r="D240" s="29">
        <f>D167*4.73%</f>
        <v>0</v>
      </c>
      <c r="E240" s="29">
        <f>E167*4.73%</f>
        <v>0</v>
      </c>
      <c r="F240" s="64"/>
      <c r="G240" s="64"/>
      <c r="H240" s="29">
        <f t="shared" si="39"/>
        <v>0</v>
      </c>
    </row>
    <row r="241" spans="1:8" ht="19.5" hidden="1" customHeight="1" x14ac:dyDescent="0.2">
      <c r="A241" s="24">
        <v>89</v>
      </c>
      <c r="B241" s="27" t="s">
        <v>20</v>
      </c>
      <c r="C241" s="28" t="s">
        <v>21</v>
      </c>
      <c r="D241" s="29">
        <f>D167*0.4%</f>
        <v>0</v>
      </c>
      <c r="E241" s="29">
        <f>E167*0.4%</f>
        <v>0</v>
      </c>
      <c r="F241" s="64"/>
      <c r="G241" s="64"/>
      <c r="H241" s="29">
        <f t="shared" si="39"/>
        <v>0</v>
      </c>
    </row>
    <row r="242" spans="1:8" ht="52.5" hidden="1" customHeight="1" x14ac:dyDescent="0.2">
      <c r="A242" s="24">
        <v>90</v>
      </c>
      <c r="B242" s="27" t="s">
        <v>103</v>
      </c>
      <c r="C242" s="28" t="s">
        <v>23</v>
      </c>
      <c r="D242" s="64"/>
      <c r="E242" s="64"/>
      <c r="F242" s="64"/>
      <c r="G242" s="29">
        <f>(D167+E167)*1%</f>
        <v>0</v>
      </c>
      <c r="H242" s="29">
        <f t="shared" si="39"/>
        <v>0</v>
      </c>
    </row>
    <row r="243" spans="1:8" ht="45" hidden="1" customHeight="1" x14ac:dyDescent="0.2">
      <c r="A243" s="24">
        <v>91</v>
      </c>
      <c r="B243" s="27" t="s">
        <v>69</v>
      </c>
      <c r="C243" s="28" t="s">
        <v>70</v>
      </c>
      <c r="D243" s="29"/>
      <c r="E243" s="29"/>
      <c r="F243" s="64"/>
      <c r="G243" s="29">
        <f>ROUND((D167+E167)*2.45%,2)</f>
        <v>0</v>
      </c>
      <c r="H243" s="29">
        <f>SUM(D243:G243)</f>
        <v>0</v>
      </c>
    </row>
    <row r="244" spans="1:8" ht="21" hidden="1" customHeight="1" x14ac:dyDescent="0.2">
      <c r="A244" s="24"/>
      <c r="B244" s="27"/>
      <c r="C244" s="28"/>
      <c r="D244" s="64"/>
      <c r="E244" s="64"/>
      <c r="F244" s="64"/>
      <c r="G244" s="29"/>
      <c r="H244" s="29"/>
    </row>
    <row r="245" spans="1:8" s="65" customFormat="1" ht="12.75" customHeight="1" x14ac:dyDescent="0.2">
      <c r="A245" s="32"/>
      <c r="B245" s="33"/>
      <c r="C245" s="110" t="s">
        <v>47</v>
      </c>
      <c r="D245" s="36">
        <f>ROUND(SUM(D170:D244),2)</f>
        <v>1856.27</v>
      </c>
      <c r="E245" s="36">
        <f>ROUND(SUM(E170:E244),2)</f>
        <v>63.08</v>
      </c>
      <c r="F245" s="36">
        <f>ROUND(SUM(F170:F244),2)</f>
        <v>495.88</v>
      </c>
      <c r="G245" s="36">
        <f>ROUND(SUM(G170:G244),2)</f>
        <v>2709.14</v>
      </c>
      <c r="H245" s="36">
        <f>ROUND(SUM(H170:H244),2)</f>
        <v>5124.37</v>
      </c>
    </row>
    <row r="246" spans="1:8" s="65" customFormat="1" ht="12.75" customHeight="1" x14ac:dyDescent="0.2">
      <c r="A246" s="32"/>
      <c r="B246" s="33"/>
      <c r="C246" s="39" t="s">
        <v>57</v>
      </c>
      <c r="D246" s="29">
        <f>ROUND(SUM(D170:D182),2)</f>
        <v>1654.47</v>
      </c>
      <c r="E246" s="29">
        <f>ROUND(SUM(E170:E182),2)</f>
        <v>3</v>
      </c>
      <c r="F246" s="29">
        <f>ROUND(SUM(F170:F182),2)</f>
        <v>495.88</v>
      </c>
      <c r="G246" s="29">
        <f>ROUND(SUM(G170:G182),2)</f>
        <v>2441.02</v>
      </c>
      <c r="H246" s="40">
        <f>SUM(D246:G246)</f>
        <v>4594.37</v>
      </c>
    </row>
    <row r="247" spans="1:8" s="65" customFormat="1" ht="12.75" hidden="1" customHeight="1" x14ac:dyDescent="0.2">
      <c r="A247" s="32"/>
      <c r="B247" s="33"/>
      <c r="C247" s="39" t="s">
        <v>59</v>
      </c>
      <c r="D247" s="29">
        <f>ROUND(SUM(D184:D188),2)</f>
        <v>0</v>
      </c>
      <c r="E247" s="29">
        <f>ROUND(SUM(E184:E188),2)</f>
        <v>0</v>
      </c>
      <c r="F247" s="29">
        <f>ROUND(SUM(F184:F188),2)</f>
        <v>0</v>
      </c>
      <c r="G247" s="29">
        <f>ROUND(SUM(G184:G188),2)</f>
        <v>0</v>
      </c>
      <c r="H247" s="40">
        <f>SUM(D247:G247)</f>
        <v>0</v>
      </c>
    </row>
    <row r="248" spans="1:8" s="65" customFormat="1" ht="12.75" hidden="1" customHeight="1" x14ac:dyDescent="0.2">
      <c r="A248" s="32"/>
      <c r="B248" s="33"/>
      <c r="C248" s="39" t="s">
        <v>60</v>
      </c>
      <c r="D248" s="29">
        <f>ROUND(SUM(D190:D194),2)</f>
        <v>0</v>
      </c>
      <c r="E248" s="29">
        <f>ROUND(SUM(E190:E194),2)</f>
        <v>0</v>
      </c>
      <c r="F248" s="29">
        <f>ROUND(SUM(F190:F194),2)</f>
        <v>0</v>
      </c>
      <c r="G248" s="29">
        <f>ROUND(SUM(G190:G194),2)</f>
        <v>0</v>
      </c>
      <c r="H248" s="40">
        <f>SUM(D248:G248)</f>
        <v>0</v>
      </c>
    </row>
    <row r="249" spans="1:8" s="65" customFormat="1" ht="12.75" customHeight="1" x14ac:dyDescent="0.2">
      <c r="A249" s="32"/>
      <c r="B249" s="33"/>
      <c r="C249" s="39" t="s">
        <v>62</v>
      </c>
      <c r="D249" s="29">
        <f>ROUND(SUM(D196:D199),2)</f>
        <v>105.44</v>
      </c>
      <c r="E249" s="29">
        <f>ROUND(SUM(E196:E199),2)</f>
        <v>5</v>
      </c>
      <c r="F249" s="29">
        <f>ROUND(SUM(F196:F199),2)</f>
        <v>0</v>
      </c>
      <c r="G249" s="29">
        <f>ROUND(SUM(G196:G199),2)</f>
        <v>152.28</v>
      </c>
      <c r="H249" s="40">
        <f>SUM(D249:G249)</f>
        <v>262.72000000000003</v>
      </c>
    </row>
    <row r="250" spans="1:8" s="65" customFormat="1" ht="12.75" customHeight="1" x14ac:dyDescent="0.2">
      <c r="A250" s="32"/>
      <c r="B250" s="33"/>
      <c r="C250" s="39" t="s">
        <v>61</v>
      </c>
      <c r="D250" s="29">
        <f>ROUND(SUM(D201:D204),2)</f>
        <v>96.36</v>
      </c>
      <c r="E250" s="29">
        <f>ROUND(SUM(E201:E204),2)</f>
        <v>44.36</v>
      </c>
      <c r="F250" s="29">
        <f>ROUND(SUM(F201:F204),2)</f>
        <v>0</v>
      </c>
      <c r="G250" s="29">
        <f>ROUND(SUM(G201:G204),2)</f>
        <v>109.3</v>
      </c>
      <c r="H250" s="40">
        <f>SUM(D250:G250)</f>
        <v>250.01999999999998</v>
      </c>
    </row>
    <row r="251" spans="1:8" s="67" customFormat="1" ht="12.75" hidden="1" customHeight="1" x14ac:dyDescent="0.2">
      <c r="A251" s="37"/>
      <c r="B251" s="38"/>
      <c r="C251" s="41" t="s">
        <v>42</v>
      </c>
      <c r="D251" s="40">
        <f>SUM(D206:D214)</f>
        <v>0</v>
      </c>
      <c r="E251" s="40">
        <f>SUM(E206:E214)</f>
        <v>0</v>
      </c>
      <c r="F251" s="40">
        <f>SUM(F206:F214)</f>
        <v>0</v>
      </c>
      <c r="G251" s="40">
        <f>SUM(G206:G214)</f>
        <v>0</v>
      </c>
      <c r="H251" s="40">
        <f t="shared" si="39"/>
        <v>0</v>
      </c>
    </row>
    <row r="252" spans="1:8" s="67" customFormat="1" ht="12.75" hidden="1" customHeight="1" x14ac:dyDescent="0.2">
      <c r="A252" s="37"/>
      <c r="B252" s="38"/>
      <c r="C252" s="63" t="s">
        <v>43</v>
      </c>
      <c r="D252" s="40">
        <f>SUM(D216:D220)</f>
        <v>0</v>
      </c>
      <c r="E252" s="40">
        <f>SUM(E216:E220)</f>
        <v>0</v>
      </c>
      <c r="F252" s="40">
        <f>SUM(F216:F220)</f>
        <v>0</v>
      </c>
      <c r="G252" s="40">
        <f>SUM(G216:G220)</f>
        <v>0</v>
      </c>
      <c r="H252" s="40">
        <f t="shared" si="39"/>
        <v>0</v>
      </c>
    </row>
    <row r="253" spans="1:8" s="67" customFormat="1" ht="12.75" hidden="1" customHeight="1" x14ac:dyDescent="0.2">
      <c r="A253" s="37"/>
      <c r="B253" s="38"/>
      <c r="C253" s="63" t="s">
        <v>44</v>
      </c>
      <c r="D253" s="40">
        <f>SUM(D222:D226)</f>
        <v>0</v>
      </c>
      <c r="E253" s="40">
        <f>SUM(E222:E226)</f>
        <v>0</v>
      </c>
      <c r="F253" s="40">
        <f>SUM(F222:F226)</f>
        <v>0</v>
      </c>
      <c r="G253" s="40">
        <f>SUM(G222:G226)</f>
        <v>0</v>
      </c>
      <c r="H253" s="40">
        <f t="shared" si="39"/>
        <v>0</v>
      </c>
    </row>
    <row r="254" spans="1:8" s="67" customFormat="1" ht="12.75" customHeight="1" x14ac:dyDescent="0.2">
      <c r="A254" s="37"/>
      <c r="B254" s="38"/>
      <c r="C254" s="63" t="s">
        <v>91</v>
      </c>
      <c r="D254" s="40">
        <f>ROUND(SUM(D228:D232),2)</f>
        <v>0</v>
      </c>
      <c r="E254" s="40">
        <f>ROUND(SUM(E228:E232),2)</f>
        <v>10.72</v>
      </c>
      <c r="F254" s="40">
        <f>ROUND(SUM(F228:F232),2)</f>
        <v>0</v>
      </c>
      <c r="G254" s="40">
        <f>ROUND(SUM(G228:G232),2)</f>
        <v>6.54</v>
      </c>
      <c r="H254" s="40">
        <f t="shared" si="39"/>
        <v>17.260000000000002</v>
      </c>
    </row>
    <row r="255" spans="1:8" s="67" customFormat="1" ht="12.75" hidden="1" customHeight="1" x14ac:dyDescent="0.2">
      <c r="A255" s="37"/>
      <c r="B255" s="38"/>
      <c r="C255" s="63" t="s">
        <v>45</v>
      </c>
      <c r="D255" s="40">
        <f>SUM(D234:D238)</f>
        <v>0</v>
      </c>
      <c r="E255" s="40">
        <f t="shared" ref="E255:G255" si="41">SUM(E234:E238)</f>
        <v>0</v>
      </c>
      <c r="F255" s="40">
        <f t="shared" si="41"/>
        <v>0</v>
      </c>
      <c r="G255" s="40">
        <f t="shared" si="41"/>
        <v>0</v>
      </c>
      <c r="H255" s="40">
        <f t="shared" si="39"/>
        <v>0</v>
      </c>
    </row>
    <row r="256" spans="1:8" s="67" customFormat="1" ht="12.75" hidden="1" customHeight="1" x14ac:dyDescent="0.2">
      <c r="A256" s="37"/>
      <c r="B256" s="38"/>
      <c r="C256" s="39" t="s">
        <v>46</v>
      </c>
      <c r="D256" s="40">
        <f>SUM(D240:D244)</f>
        <v>0</v>
      </c>
      <c r="E256" s="40">
        <f t="shared" ref="E256:G256" si="42">SUM(E240:E244)</f>
        <v>0</v>
      </c>
      <c r="F256" s="40">
        <f t="shared" si="42"/>
        <v>0</v>
      </c>
      <c r="G256" s="40">
        <f t="shared" si="42"/>
        <v>0</v>
      </c>
      <c r="H256" s="40">
        <f t="shared" si="39"/>
        <v>0</v>
      </c>
    </row>
    <row r="257" spans="1:8" s="65" customFormat="1" ht="12.75" customHeight="1" x14ac:dyDescent="0.2">
      <c r="A257" s="32"/>
      <c r="B257" s="33"/>
      <c r="C257" s="110" t="s">
        <v>76</v>
      </c>
      <c r="D257" s="70">
        <f>D245+D156</f>
        <v>81776.260000000009</v>
      </c>
      <c r="E257" s="70">
        <f>E245+E156</f>
        <v>1725.1999999999998</v>
      </c>
      <c r="F257" s="70">
        <f>F245+F156</f>
        <v>922.55</v>
      </c>
      <c r="G257" s="70">
        <f>G245+G156</f>
        <v>2709.14</v>
      </c>
      <c r="H257" s="70">
        <f>H245+H156</f>
        <v>87133.15</v>
      </c>
    </row>
    <row r="258" spans="1:8" s="65" customFormat="1" ht="12.75" customHeight="1" x14ac:dyDescent="0.2">
      <c r="A258" s="32"/>
      <c r="B258" s="33"/>
      <c r="C258" s="39" t="s">
        <v>57</v>
      </c>
      <c r="D258" s="68">
        <f t="shared" ref="D258:G268" si="43">ROUND(SUM(D157+D246),2)</f>
        <v>74538.460000000006</v>
      </c>
      <c r="E258" s="68">
        <f t="shared" si="43"/>
        <v>135.12</v>
      </c>
      <c r="F258" s="68">
        <f t="shared" si="43"/>
        <v>495.88</v>
      </c>
      <c r="G258" s="68">
        <f t="shared" si="43"/>
        <v>2441.02</v>
      </c>
      <c r="H258" s="73">
        <f>SUM(D258:G258)</f>
        <v>77610.48000000001</v>
      </c>
    </row>
    <row r="259" spans="1:8" s="65" customFormat="1" ht="12.75" hidden="1" customHeight="1" x14ac:dyDescent="0.2">
      <c r="A259" s="32"/>
      <c r="B259" s="33"/>
      <c r="C259" s="39" t="s">
        <v>59</v>
      </c>
      <c r="D259" s="68">
        <f t="shared" si="43"/>
        <v>0</v>
      </c>
      <c r="E259" s="68">
        <f t="shared" si="43"/>
        <v>0</v>
      </c>
      <c r="F259" s="68">
        <f t="shared" si="43"/>
        <v>0</v>
      </c>
      <c r="G259" s="68">
        <f t="shared" si="43"/>
        <v>0</v>
      </c>
      <c r="H259" s="73">
        <f>SUM(D259:G259)</f>
        <v>0</v>
      </c>
    </row>
    <row r="260" spans="1:8" s="65" customFormat="1" ht="12.75" hidden="1" customHeight="1" x14ac:dyDescent="0.2">
      <c r="A260" s="32"/>
      <c r="B260" s="33"/>
      <c r="C260" s="39" t="s">
        <v>60</v>
      </c>
      <c r="D260" s="68">
        <f t="shared" si="43"/>
        <v>0</v>
      </c>
      <c r="E260" s="68">
        <f t="shared" si="43"/>
        <v>0</v>
      </c>
      <c r="F260" s="68">
        <f t="shared" si="43"/>
        <v>0</v>
      </c>
      <c r="G260" s="68">
        <f t="shared" si="43"/>
        <v>0</v>
      </c>
      <c r="H260" s="73">
        <f>SUM(D260:G260)</f>
        <v>0</v>
      </c>
    </row>
    <row r="261" spans="1:8" s="65" customFormat="1" ht="12.75" customHeight="1" x14ac:dyDescent="0.2">
      <c r="A261" s="32"/>
      <c r="B261" s="33"/>
      <c r="C261" s="39" t="s">
        <v>62</v>
      </c>
      <c r="D261" s="68">
        <f t="shared" si="43"/>
        <v>4750.32</v>
      </c>
      <c r="E261" s="68">
        <f t="shared" si="43"/>
        <v>225.5</v>
      </c>
      <c r="F261" s="68">
        <f t="shared" si="43"/>
        <v>0</v>
      </c>
      <c r="G261" s="68">
        <f t="shared" si="43"/>
        <v>152.28</v>
      </c>
      <c r="H261" s="73">
        <f>SUM(D261:G261)</f>
        <v>5128.0999999999995</v>
      </c>
    </row>
    <row r="262" spans="1:8" s="65" customFormat="1" ht="12.75" customHeight="1" x14ac:dyDescent="0.2">
      <c r="A262" s="32"/>
      <c r="B262" s="33"/>
      <c r="C262" s="39" t="s">
        <v>61</v>
      </c>
      <c r="D262" s="68">
        <f t="shared" si="43"/>
        <v>2487.48</v>
      </c>
      <c r="E262" s="68">
        <f t="shared" si="43"/>
        <v>1145.05</v>
      </c>
      <c r="F262" s="68">
        <f t="shared" si="43"/>
        <v>0</v>
      </c>
      <c r="G262" s="68">
        <f t="shared" si="43"/>
        <v>109.3</v>
      </c>
      <c r="H262" s="73">
        <f>SUM(D262:G262)</f>
        <v>3741.83</v>
      </c>
    </row>
    <row r="263" spans="1:8" s="65" customFormat="1" ht="12.75" hidden="1" customHeight="1" x14ac:dyDescent="0.2">
      <c r="A263" s="37"/>
      <c r="B263" s="38"/>
      <c r="C263" s="41" t="s">
        <v>42</v>
      </c>
      <c r="D263" s="68">
        <f t="shared" si="43"/>
        <v>0</v>
      </c>
      <c r="E263" s="68">
        <f t="shared" si="43"/>
        <v>0</v>
      </c>
      <c r="F263" s="68">
        <f t="shared" si="43"/>
        <v>0</v>
      </c>
      <c r="G263" s="68">
        <f t="shared" si="43"/>
        <v>0</v>
      </c>
      <c r="H263" s="73">
        <f t="shared" ref="H263:H268" si="44">SUM(D263:G263)</f>
        <v>0</v>
      </c>
    </row>
    <row r="264" spans="1:8" s="65" customFormat="1" ht="12.75" hidden="1" customHeight="1" x14ac:dyDescent="0.2">
      <c r="A264" s="37"/>
      <c r="B264" s="38"/>
      <c r="C264" s="63" t="s">
        <v>43</v>
      </c>
      <c r="D264" s="68">
        <f t="shared" si="43"/>
        <v>0</v>
      </c>
      <c r="E264" s="68">
        <f t="shared" si="43"/>
        <v>0</v>
      </c>
      <c r="F264" s="68">
        <f t="shared" si="43"/>
        <v>0</v>
      </c>
      <c r="G264" s="68">
        <f t="shared" si="43"/>
        <v>0</v>
      </c>
      <c r="H264" s="73">
        <f t="shared" si="44"/>
        <v>0</v>
      </c>
    </row>
    <row r="265" spans="1:8" s="65" customFormat="1" ht="12.75" hidden="1" customHeight="1" x14ac:dyDescent="0.2">
      <c r="A265" s="37"/>
      <c r="B265" s="38"/>
      <c r="C265" s="63" t="s">
        <v>44</v>
      </c>
      <c r="D265" s="68">
        <f t="shared" si="43"/>
        <v>0</v>
      </c>
      <c r="E265" s="68">
        <f t="shared" si="43"/>
        <v>0</v>
      </c>
      <c r="F265" s="68">
        <f t="shared" si="43"/>
        <v>0</v>
      </c>
      <c r="G265" s="68">
        <f t="shared" si="43"/>
        <v>0</v>
      </c>
      <c r="H265" s="73">
        <f t="shared" si="44"/>
        <v>0</v>
      </c>
    </row>
    <row r="266" spans="1:8" s="65" customFormat="1" ht="12.75" customHeight="1" x14ac:dyDescent="0.2">
      <c r="A266" s="37"/>
      <c r="B266" s="38"/>
      <c r="C266" s="63" t="s">
        <v>91</v>
      </c>
      <c r="D266" s="68">
        <f t="shared" si="43"/>
        <v>0</v>
      </c>
      <c r="E266" s="68">
        <f t="shared" si="43"/>
        <v>219.53</v>
      </c>
      <c r="F266" s="68">
        <f t="shared" si="43"/>
        <v>426.67</v>
      </c>
      <c r="G266" s="68">
        <f t="shared" si="43"/>
        <v>6.54</v>
      </c>
      <c r="H266" s="73">
        <f t="shared" si="44"/>
        <v>652.74</v>
      </c>
    </row>
    <row r="267" spans="1:8" s="65" customFormat="1" ht="12.75" hidden="1" customHeight="1" x14ac:dyDescent="0.2">
      <c r="A267" s="37"/>
      <c r="B267" s="38"/>
      <c r="C267" s="63" t="s">
        <v>45</v>
      </c>
      <c r="D267" s="68">
        <f t="shared" si="43"/>
        <v>0</v>
      </c>
      <c r="E267" s="68">
        <f t="shared" si="43"/>
        <v>0</v>
      </c>
      <c r="F267" s="68">
        <f t="shared" si="43"/>
        <v>0</v>
      </c>
      <c r="G267" s="68">
        <f t="shared" si="43"/>
        <v>0</v>
      </c>
      <c r="H267" s="73">
        <f t="shared" si="44"/>
        <v>0</v>
      </c>
    </row>
    <row r="268" spans="1:8" s="65" customFormat="1" ht="12.75" hidden="1" customHeight="1" x14ac:dyDescent="0.2">
      <c r="A268" s="37"/>
      <c r="B268" s="38"/>
      <c r="C268" s="39" t="s">
        <v>46</v>
      </c>
      <c r="D268" s="68">
        <f t="shared" si="43"/>
        <v>0</v>
      </c>
      <c r="E268" s="68">
        <f t="shared" si="43"/>
        <v>0</v>
      </c>
      <c r="F268" s="68">
        <f t="shared" si="43"/>
        <v>0</v>
      </c>
      <c r="G268" s="68">
        <f t="shared" si="43"/>
        <v>0</v>
      </c>
      <c r="H268" s="73">
        <f t="shared" si="44"/>
        <v>0</v>
      </c>
    </row>
    <row r="269" spans="1:8" s="65" customFormat="1" ht="12.75" customHeight="1" x14ac:dyDescent="0.2">
      <c r="A269" s="293" t="s">
        <v>25</v>
      </c>
      <c r="B269" s="294"/>
      <c r="C269" s="294"/>
      <c r="D269" s="294"/>
      <c r="E269" s="294"/>
      <c r="F269" s="294"/>
      <c r="G269" s="294"/>
      <c r="H269" s="294"/>
    </row>
    <row r="270" spans="1:8" s="65" customFormat="1" ht="12.75" customHeight="1" x14ac:dyDescent="0.2">
      <c r="A270" s="24">
        <v>35</v>
      </c>
      <c r="B270" s="27" t="s">
        <v>74</v>
      </c>
      <c r="C270" s="28" t="s">
        <v>75</v>
      </c>
      <c r="D270" s="26"/>
      <c r="E270" s="26"/>
      <c r="F270" s="26"/>
      <c r="G270" s="30">
        <f>ROUND(H257*0.0136,2)</f>
        <v>1185.01</v>
      </c>
      <c r="H270" s="30">
        <f>G270</f>
        <v>1185.01</v>
      </c>
    </row>
    <row r="271" spans="1:8" s="65" customFormat="1" ht="12.75" customHeight="1" x14ac:dyDescent="0.2">
      <c r="A271" s="74"/>
      <c r="B271" s="25"/>
      <c r="C271" s="110" t="s">
        <v>26</v>
      </c>
      <c r="D271" s="26"/>
      <c r="E271" s="26"/>
      <c r="F271" s="26"/>
      <c r="G271" s="30">
        <f>G270</f>
        <v>1185.01</v>
      </c>
      <c r="H271" s="30">
        <f>H270</f>
        <v>1185.01</v>
      </c>
    </row>
    <row r="272" spans="1:8" s="65" customFormat="1" ht="12.75" customHeight="1" x14ac:dyDescent="0.2">
      <c r="A272" s="293" t="s">
        <v>27</v>
      </c>
      <c r="B272" s="294"/>
      <c r="C272" s="294"/>
      <c r="D272" s="294"/>
      <c r="E272" s="294"/>
      <c r="F272" s="294"/>
      <c r="G272" s="294"/>
      <c r="H272" s="294"/>
    </row>
    <row r="273" spans="1:9" s="65" customFormat="1" ht="26.25" hidden="1" customHeight="1" x14ac:dyDescent="0.2">
      <c r="A273" s="24"/>
      <c r="B273" s="27"/>
      <c r="C273" s="28"/>
      <c r="D273" s="26"/>
      <c r="E273" s="26"/>
      <c r="F273" s="26"/>
      <c r="G273" s="30"/>
      <c r="H273" s="30"/>
    </row>
    <row r="274" spans="1:9" s="65" customFormat="1" ht="33" hidden="1" customHeight="1" x14ac:dyDescent="0.2">
      <c r="A274" s="24"/>
      <c r="B274" s="27"/>
      <c r="C274" s="28"/>
      <c r="D274" s="26"/>
      <c r="E274" s="26"/>
      <c r="F274" s="26"/>
      <c r="G274" s="30"/>
      <c r="H274" s="30"/>
    </row>
    <row r="275" spans="1:9" s="65" customFormat="1" ht="42.75" hidden="1" customHeight="1" x14ac:dyDescent="0.2">
      <c r="A275" s="24"/>
      <c r="B275" s="27"/>
      <c r="C275" s="28"/>
      <c r="D275" s="26"/>
      <c r="E275" s="26"/>
      <c r="F275" s="26"/>
      <c r="G275" s="30"/>
      <c r="H275" s="30"/>
    </row>
    <row r="276" spans="1:9" s="65" customFormat="1" ht="12.75" customHeight="1" x14ac:dyDescent="0.2">
      <c r="A276" s="24">
        <v>36</v>
      </c>
      <c r="B276" s="27" t="s">
        <v>24</v>
      </c>
      <c r="C276" s="28" t="s">
        <v>77</v>
      </c>
      <c r="D276" s="26"/>
      <c r="E276" s="26"/>
      <c r="F276" s="26"/>
      <c r="G276" s="30">
        <f>ROUND(H257*0.8%,2)</f>
        <v>697.07</v>
      </c>
      <c r="H276" s="30">
        <f t="shared" ref="H276:H277" si="45">G276</f>
        <v>697.07</v>
      </c>
      <c r="I276" s="75"/>
    </row>
    <row r="277" spans="1:9" s="65" customFormat="1" ht="12.75" customHeight="1" x14ac:dyDescent="0.2">
      <c r="A277" s="24">
        <v>37</v>
      </c>
      <c r="B277" s="27" t="s">
        <v>28</v>
      </c>
      <c r="C277" s="28" t="s">
        <v>29</v>
      </c>
      <c r="D277" s="26"/>
      <c r="E277" s="26"/>
      <c r="F277" s="26"/>
      <c r="G277" s="30">
        <f>ROUND(H257*0.002,2)</f>
        <v>174.27</v>
      </c>
      <c r="H277" s="30">
        <f t="shared" si="45"/>
        <v>174.27</v>
      </c>
    </row>
    <row r="278" spans="1:9" s="65" customFormat="1" ht="69" hidden="1" customHeight="1" x14ac:dyDescent="0.2">
      <c r="A278" s="24"/>
      <c r="B278" s="27"/>
      <c r="C278" s="28"/>
      <c r="D278" s="64"/>
      <c r="E278" s="64"/>
      <c r="F278" s="64"/>
      <c r="G278" s="29"/>
      <c r="H278" s="29"/>
      <c r="I278" s="76"/>
    </row>
    <row r="279" spans="1:9" s="65" customFormat="1" ht="12.75" customHeight="1" x14ac:dyDescent="0.2">
      <c r="A279" s="74"/>
      <c r="B279" s="25"/>
      <c r="C279" s="110" t="s">
        <v>30</v>
      </c>
      <c r="D279" s="26"/>
      <c r="E279" s="26"/>
      <c r="F279" s="26"/>
      <c r="G279" s="77">
        <f>ROUND(SUM(G273:G278),2)</f>
        <v>871.34</v>
      </c>
      <c r="H279" s="77">
        <f>ROUND(SUM(H273:H278),2)</f>
        <v>871.34</v>
      </c>
    </row>
    <row r="280" spans="1:9" s="65" customFormat="1" ht="12.75" customHeight="1" x14ac:dyDescent="0.2">
      <c r="A280" s="74"/>
      <c r="B280" s="25"/>
      <c r="C280" s="39" t="s">
        <v>57</v>
      </c>
      <c r="D280" s="26"/>
      <c r="E280" s="26"/>
      <c r="F280" s="26"/>
      <c r="G280" s="26">
        <f>ROUND(H273+H274+G275++G278+H258*0.008+H258*0.002,2)</f>
        <v>776.1</v>
      </c>
      <c r="H280" s="30">
        <f>G280</f>
        <v>776.1</v>
      </c>
    </row>
    <row r="281" spans="1:9" s="65" customFormat="1" ht="12.75" hidden="1" customHeight="1" x14ac:dyDescent="0.2">
      <c r="A281" s="74"/>
      <c r="B281" s="25"/>
      <c r="C281" s="39" t="s">
        <v>59</v>
      </c>
      <c r="D281" s="26"/>
      <c r="E281" s="26"/>
      <c r="F281" s="26"/>
      <c r="G281" s="26">
        <f>ROUND(H259*0.008+H259*0.002,2)</f>
        <v>0</v>
      </c>
      <c r="H281" s="30">
        <f t="shared" ref="H281:H290" si="46">G281</f>
        <v>0</v>
      </c>
    </row>
    <row r="282" spans="1:9" s="65" customFormat="1" ht="12.75" hidden="1" customHeight="1" x14ac:dyDescent="0.2">
      <c r="A282" s="74"/>
      <c r="B282" s="25"/>
      <c r="C282" s="39" t="s">
        <v>60</v>
      </c>
      <c r="D282" s="26"/>
      <c r="E282" s="26"/>
      <c r="F282" s="26"/>
      <c r="G282" s="26">
        <f t="shared" ref="G282:G290" si="47">ROUND(H260*0.008+H260*0.002,2)</f>
        <v>0</v>
      </c>
      <c r="H282" s="30">
        <f t="shared" si="46"/>
        <v>0</v>
      </c>
    </row>
    <row r="283" spans="1:9" s="65" customFormat="1" ht="12.75" customHeight="1" x14ac:dyDescent="0.2">
      <c r="A283" s="74"/>
      <c r="B283" s="25"/>
      <c r="C283" s="39" t="s">
        <v>62</v>
      </c>
      <c r="D283" s="26"/>
      <c r="E283" s="26"/>
      <c r="F283" s="26"/>
      <c r="G283" s="26">
        <f t="shared" si="47"/>
        <v>51.28</v>
      </c>
      <c r="H283" s="30">
        <f t="shared" si="46"/>
        <v>51.28</v>
      </c>
    </row>
    <row r="284" spans="1:9" s="65" customFormat="1" ht="12.75" customHeight="1" x14ac:dyDescent="0.2">
      <c r="A284" s="74"/>
      <c r="B284" s="25"/>
      <c r="C284" s="39" t="s">
        <v>61</v>
      </c>
      <c r="D284" s="26"/>
      <c r="E284" s="26"/>
      <c r="F284" s="26"/>
      <c r="G284" s="26">
        <f t="shared" si="47"/>
        <v>37.42</v>
      </c>
      <c r="H284" s="30">
        <f t="shared" si="46"/>
        <v>37.42</v>
      </c>
    </row>
    <row r="285" spans="1:9" s="65" customFormat="1" ht="12.75" hidden="1" customHeight="1" x14ac:dyDescent="0.2">
      <c r="A285" s="74"/>
      <c r="B285" s="25"/>
      <c r="C285" s="41" t="s">
        <v>42</v>
      </c>
      <c r="D285" s="26"/>
      <c r="E285" s="26"/>
      <c r="F285" s="26"/>
      <c r="G285" s="26">
        <f t="shared" si="47"/>
        <v>0</v>
      </c>
      <c r="H285" s="30">
        <f t="shared" si="46"/>
        <v>0</v>
      </c>
    </row>
    <row r="286" spans="1:9" s="65" customFormat="1" ht="12.75" hidden="1" customHeight="1" x14ac:dyDescent="0.2">
      <c r="A286" s="74"/>
      <c r="B286" s="25"/>
      <c r="C286" s="63" t="s">
        <v>43</v>
      </c>
      <c r="D286" s="26"/>
      <c r="E286" s="26"/>
      <c r="F286" s="26"/>
      <c r="G286" s="26">
        <f t="shared" si="47"/>
        <v>0</v>
      </c>
      <c r="H286" s="30">
        <f t="shared" si="46"/>
        <v>0</v>
      </c>
    </row>
    <row r="287" spans="1:9" s="65" customFormat="1" ht="12.75" hidden="1" customHeight="1" x14ac:dyDescent="0.2">
      <c r="A287" s="74"/>
      <c r="B287" s="25"/>
      <c r="C287" s="63" t="s">
        <v>44</v>
      </c>
      <c r="D287" s="26"/>
      <c r="E287" s="26"/>
      <c r="F287" s="26"/>
      <c r="G287" s="26">
        <f t="shared" si="47"/>
        <v>0</v>
      </c>
      <c r="H287" s="30">
        <f t="shared" si="46"/>
        <v>0</v>
      </c>
    </row>
    <row r="288" spans="1:9" s="65" customFormat="1" ht="12.75" customHeight="1" x14ac:dyDescent="0.2">
      <c r="A288" s="74"/>
      <c r="B288" s="25"/>
      <c r="C288" s="63" t="s">
        <v>91</v>
      </c>
      <c r="D288" s="26"/>
      <c r="E288" s="26"/>
      <c r="F288" s="26"/>
      <c r="G288" s="26">
        <f t="shared" si="47"/>
        <v>6.53</v>
      </c>
      <c r="H288" s="30">
        <f t="shared" si="46"/>
        <v>6.53</v>
      </c>
    </row>
    <row r="289" spans="1:8" s="65" customFormat="1" ht="12.75" hidden="1" customHeight="1" x14ac:dyDescent="0.2">
      <c r="A289" s="74"/>
      <c r="B289" s="25"/>
      <c r="C289" s="63" t="s">
        <v>45</v>
      </c>
      <c r="D289" s="26"/>
      <c r="E289" s="26"/>
      <c r="F289" s="26"/>
      <c r="G289" s="26">
        <f t="shared" si="47"/>
        <v>0</v>
      </c>
      <c r="H289" s="30">
        <f t="shared" si="46"/>
        <v>0</v>
      </c>
    </row>
    <row r="290" spans="1:8" s="65" customFormat="1" ht="12.75" hidden="1" customHeight="1" x14ac:dyDescent="0.2">
      <c r="A290" s="74"/>
      <c r="B290" s="25"/>
      <c r="C290" s="39" t="s">
        <v>46</v>
      </c>
      <c r="D290" s="26"/>
      <c r="E290" s="26"/>
      <c r="F290" s="26"/>
      <c r="G290" s="26">
        <f t="shared" si="47"/>
        <v>0</v>
      </c>
      <c r="H290" s="30">
        <f t="shared" si="46"/>
        <v>0</v>
      </c>
    </row>
    <row r="291" spans="1:8" s="65" customFormat="1" ht="12.75" customHeight="1" x14ac:dyDescent="0.2">
      <c r="A291" s="32"/>
      <c r="B291" s="33"/>
      <c r="C291" s="110" t="s">
        <v>48</v>
      </c>
      <c r="D291" s="36">
        <f>ROUND(D257+D270+D279,2)</f>
        <v>81776.259999999995</v>
      </c>
      <c r="E291" s="36">
        <f>ROUND(E257+E270+E279,2)</f>
        <v>1725.2</v>
      </c>
      <c r="F291" s="36">
        <f>ROUND(F257+F270+F279,2)</f>
        <v>922.55</v>
      </c>
      <c r="G291" s="36">
        <f>ROUND(G257+G270+G279,2)</f>
        <v>4765.49</v>
      </c>
      <c r="H291" s="36">
        <f t="shared" si="39"/>
        <v>89189.5</v>
      </c>
    </row>
    <row r="292" spans="1:8" s="65" customFormat="1" ht="12.75" customHeight="1" x14ac:dyDescent="0.2">
      <c r="A292" s="32"/>
      <c r="B292" s="33"/>
      <c r="C292" s="39" t="s">
        <v>57</v>
      </c>
      <c r="D292" s="29">
        <f t="shared" ref="D292:F302" si="48">D258</f>
        <v>74538.460000000006</v>
      </c>
      <c r="E292" s="29">
        <f t="shared" si="48"/>
        <v>135.12</v>
      </c>
      <c r="F292" s="29">
        <f t="shared" si="48"/>
        <v>495.88</v>
      </c>
      <c r="G292" s="29">
        <f t="shared" ref="G292:G302" si="49">ROUND(G258+H258*0.0136+G280,2)</f>
        <v>4272.62</v>
      </c>
      <c r="H292" s="29">
        <f t="shared" ref="H292:H302" si="50">ROUND(SUM(D292:G292),2)</f>
        <v>79442.080000000002</v>
      </c>
    </row>
    <row r="293" spans="1:8" s="65" customFormat="1" ht="12.75" hidden="1" customHeight="1" x14ac:dyDescent="0.2">
      <c r="A293" s="32"/>
      <c r="B293" s="33"/>
      <c r="C293" s="39" t="s">
        <v>59</v>
      </c>
      <c r="D293" s="29">
        <f t="shared" si="48"/>
        <v>0</v>
      </c>
      <c r="E293" s="29">
        <f t="shared" si="48"/>
        <v>0</v>
      </c>
      <c r="F293" s="29">
        <f t="shared" si="48"/>
        <v>0</v>
      </c>
      <c r="G293" s="29">
        <f t="shared" si="49"/>
        <v>0</v>
      </c>
      <c r="H293" s="29">
        <f t="shared" si="50"/>
        <v>0</v>
      </c>
    </row>
    <row r="294" spans="1:8" s="65" customFormat="1" ht="12.75" hidden="1" customHeight="1" x14ac:dyDescent="0.2">
      <c r="A294" s="32"/>
      <c r="B294" s="33"/>
      <c r="C294" s="39" t="s">
        <v>60</v>
      </c>
      <c r="D294" s="29">
        <f t="shared" si="48"/>
        <v>0</v>
      </c>
      <c r="E294" s="29">
        <f t="shared" si="48"/>
        <v>0</v>
      </c>
      <c r="F294" s="29">
        <f t="shared" si="48"/>
        <v>0</v>
      </c>
      <c r="G294" s="29">
        <f t="shared" si="49"/>
        <v>0</v>
      </c>
      <c r="H294" s="29">
        <f t="shared" si="50"/>
        <v>0</v>
      </c>
    </row>
    <row r="295" spans="1:8" s="65" customFormat="1" ht="12.75" customHeight="1" x14ac:dyDescent="0.2">
      <c r="A295" s="32"/>
      <c r="B295" s="33"/>
      <c r="C295" s="39" t="s">
        <v>62</v>
      </c>
      <c r="D295" s="29">
        <f t="shared" si="48"/>
        <v>4750.32</v>
      </c>
      <c r="E295" s="29">
        <f t="shared" si="48"/>
        <v>225.5</v>
      </c>
      <c r="F295" s="29">
        <f t="shared" si="48"/>
        <v>0</v>
      </c>
      <c r="G295" s="29">
        <f t="shared" si="49"/>
        <v>273.3</v>
      </c>
      <c r="H295" s="29">
        <f t="shared" si="50"/>
        <v>5249.12</v>
      </c>
    </row>
    <row r="296" spans="1:8" s="65" customFormat="1" ht="12.75" customHeight="1" x14ac:dyDescent="0.2">
      <c r="A296" s="32"/>
      <c r="B296" s="33"/>
      <c r="C296" s="39" t="s">
        <v>61</v>
      </c>
      <c r="D296" s="29">
        <f t="shared" si="48"/>
        <v>2487.48</v>
      </c>
      <c r="E296" s="29">
        <f t="shared" si="48"/>
        <v>1145.05</v>
      </c>
      <c r="F296" s="29">
        <f t="shared" si="48"/>
        <v>0</v>
      </c>
      <c r="G296" s="29">
        <f t="shared" si="49"/>
        <v>197.61</v>
      </c>
      <c r="H296" s="29">
        <f t="shared" si="50"/>
        <v>3830.14</v>
      </c>
    </row>
    <row r="297" spans="1:8" s="67" customFormat="1" ht="15" hidden="1" customHeight="1" x14ac:dyDescent="0.2">
      <c r="A297" s="37"/>
      <c r="B297" s="38"/>
      <c r="C297" s="41" t="s">
        <v>42</v>
      </c>
      <c r="D297" s="29">
        <f t="shared" si="48"/>
        <v>0</v>
      </c>
      <c r="E297" s="29">
        <f t="shared" si="48"/>
        <v>0</v>
      </c>
      <c r="F297" s="29">
        <f t="shared" si="48"/>
        <v>0</v>
      </c>
      <c r="G297" s="29">
        <f t="shared" si="49"/>
        <v>0</v>
      </c>
      <c r="H297" s="29">
        <f t="shared" si="50"/>
        <v>0</v>
      </c>
    </row>
    <row r="298" spans="1:8" s="67" customFormat="1" ht="12" hidden="1" customHeight="1" x14ac:dyDescent="0.2">
      <c r="A298" s="37"/>
      <c r="B298" s="38"/>
      <c r="C298" s="63" t="s">
        <v>43</v>
      </c>
      <c r="D298" s="29">
        <f t="shared" si="48"/>
        <v>0</v>
      </c>
      <c r="E298" s="29">
        <f t="shared" si="48"/>
        <v>0</v>
      </c>
      <c r="F298" s="29">
        <f t="shared" si="48"/>
        <v>0</v>
      </c>
      <c r="G298" s="29">
        <f t="shared" si="49"/>
        <v>0</v>
      </c>
      <c r="H298" s="29">
        <f t="shared" si="50"/>
        <v>0</v>
      </c>
    </row>
    <row r="299" spans="1:8" s="67" customFormat="1" ht="12.75" hidden="1" customHeight="1" x14ac:dyDescent="0.2">
      <c r="A299" s="37"/>
      <c r="B299" s="38"/>
      <c r="C299" s="63" t="s">
        <v>44</v>
      </c>
      <c r="D299" s="29">
        <f t="shared" si="48"/>
        <v>0</v>
      </c>
      <c r="E299" s="29">
        <f t="shared" si="48"/>
        <v>0</v>
      </c>
      <c r="F299" s="29">
        <f t="shared" si="48"/>
        <v>0</v>
      </c>
      <c r="G299" s="29">
        <f t="shared" si="49"/>
        <v>0</v>
      </c>
      <c r="H299" s="29">
        <f t="shared" si="50"/>
        <v>0</v>
      </c>
    </row>
    <row r="300" spans="1:8" s="67" customFormat="1" ht="12.75" customHeight="1" x14ac:dyDescent="0.2">
      <c r="A300" s="37"/>
      <c r="B300" s="38"/>
      <c r="C300" s="63" t="s">
        <v>91</v>
      </c>
      <c r="D300" s="29">
        <f t="shared" si="48"/>
        <v>0</v>
      </c>
      <c r="E300" s="29">
        <f t="shared" si="48"/>
        <v>219.53</v>
      </c>
      <c r="F300" s="29">
        <f t="shared" si="48"/>
        <v>426.67</v>
      </c>
      <c r="G300" s="29">
        <f t="shared" si="49"/>
        <v>21.95</v>
      </c>
      <c r="H300" s="29">
        <f t="shared" si="50"/>
        <v>668.15</v>
      </c>
    </row>
    <row r="301" spans="1:8" s="67" customFormat="1" ht="12.75" hidden="1" customHeight="1" x14ac:dyDescent="0.2">
      <c r="A301" s="37"/>
      <c r="B301" s="38"/>
      <c r="C301" s="63" t="s">
        <v>45</v>
      </c>
      <c r="D301" s="29">
        <f t="shared" si="48"/>
        <v>0</v>
      </c>
      <c r="E301" s="29">
        <f t="shared" si="48"/>
        <v>0</v>
      </c>
      <c r="F301" s="29">
        <f t="shared" si="48"/>
        <v>0</v>
      </c>
      <c r="G301" s="29">
        <f t="shared" si="49"/>
        <v>0</v>
      </c>
      <c r="H301" s="29">
        <f t="shared" si="50"/>
        <v>0</v>
      </c>
    </row>
    <row r="302" spans="1:8" s="67" customFormat="1" ht="12.75" hidden="1" customHeight="1" x14ac:dyDescent="0.2">
      <c r="A302" s="37"/>
      <c r="B302" s="38"/>
      <c r="C302" s="39" t="s">
        <v>46</v>
      </c>
      <c r="D302" s="29">
        <f t="shared" si="48"/>
        <v>0</v>
      </c>
      <c r="E302" s="29">
        <f t="shared" si="48"/>
        <v>0</v>
      </c>
      <c r="F302" s="29">
        <f t="shared" si="48"/>
        <v>0</v>
      </c>
      <c r="G302" s="29">
        <f t="shared" si="49"/>
        <v>0</v>
      </c>
      <c r="H302" s="29">
        <f t="shared" si="50"/>
        <v>0</v>
      </c>
    </row>
    <row r="303" spans="1:8" s="67" customFormat="1" ht="12.75" customHeight="1" x14ac:dyDescent="0.2">
      <c r="A303" s="293" t="s">
        <v>31</v>
      </c>
      <c r="B303" s="294"/>
      <c r="C303" s="294"/>
      <c r="D303" s="294"/>
      <c r="E303" s="294"/>
      <c r="F303" s="294"/>
      <c r="G303" s="294"/>
      <c r="H303" s="294"/>
    </row>
    <row r="304" spans="1:8" ht="12.75" customHeight="1" x14ac:dyDescent="0.2">
      <c r="A304" s="24">
        <v>38</v>
      </c>
      <c r="B304" s="27" t="s">
        <v>32</v>
      </c>
      <c r="C304" s="28" t="s">
        <v>100</v>
      </c>
      <c r="D304" s="29">
        <f>ROUND(D291*0.03,2)</f>
        <v>2453.29</v>
      </c>
      <c r="E304" s="29">
        <f t="shared" ref="E304:G304" si="51">ROUND(E291*0.03,2)</f>
        <v>51.76</v>
      </c>
      <c r="F304" s="29">
        <f t="shared" si="51"/>
        <v>27.68</v>
      </c>
      <c r="G304" s="29">
        <f t="shared" si="51"/>
        <v>142.96</v>
      </c>
      <c r="H304" s="29">
        <f>ROUND(H291*0.03,2)</f>
        <v>2675.69</v>
      </c>
    </row>
    <row r="305" spans="1:9" s="80" customFormat="1" ht="16.5" customHeight="1" x14ac:dyDescent="0.2">
      <c r="A305" s="78"/>
      <c r="B305" s="301" t="s">
        <v>33</v>
      </c>
      <c r="C305" s="302"/>
      <c r="D305" s="79">
        <f>ROUND(D291+D304,2)</f>
        <v>84229.55</v>
      </c>
      <c r="E305" s="79">
        <f t="shared" ref="E305:G305" si="52">ROUND(E291+E304,2)</f>
        <v>1776.96</v>
      </c>
      <c r="F305" s="79">
        <f t="shared" si="52"/>
        <v>950.23</v>
      </c>
      <c r="G305" s="79">
        <f t="shared" si="52"/>
        <v>4908.45</v>
      </c>
      <c r="H305" s="79">
        <f>ROUND(SUM(D305:G305),2)</f>
        <v>91865.19</v>
      </c>
    </row>
    <row r="306" spans="1:9" s="80" customFormat="1" ht="12.75" customHeight="1" x14ac:dyDescent="0.2">
      <c r="A306" s="78"/>
      <c r="B306" s="112"/>
      <c r="C306" s="81" t="s">
        <v>78</v>
      </c>
      <c r="D306" s="82"/>
      <c r="E306" s="82"/>
      <c r="F306" s="79"/>
      <c r="G306" s="79"/>
      <c r="H306" s="82"/>
    </row>
    <row r="307" spans="1:9" s="80" customFormat="1" ht="12.75" customHeight="1" x14ac:dyDescent="0.2">
      <c r="A307" s="78"/>
      <c r="B307" s="112"/>
      <c r="C307" s="39" t="s">
        <v>57</v>
      </c>
      <c r="D307" s="62">
        <f t="shared" ref="D307:H317" si="53">ROUND(D292*1.03,2)</f>
        <v>76774.61</v>
      </c>
      <c r="E307" s="62">
        <f t="shared" si="53"/>
        <v>139.16999999999999</v>
      </c>
      <c r="F307" s="62">
        <f t="shared" si="53"/>
        <v>510.76</v>
      </c>
      <c r="G307" s="62">
        <f t="shared" si="53"/>
        <v>4400.8</v>
      </c>
      <c r="H307" s="62">
        <f t="shared" si="53"/>
        <v>81825.34</v>
      </c>
    </row>
    <row r="308" spans="1:9" s="80" customFormat="1" ht="12.75" hidden="1" customHeight="1" x14ac:dyDescent="0.2">
      <c r="A308" s="78"/>
      <c r="B308" s="112"/>
      <c r="C308" s="39" t="s">
        <v>59</v>
      </c>
      <c r="D308" s="62">
        <f t="shared" si="53"/>
        <v>0</v>
      </c>
      <c r="E308" s="62">
        <f t="shared" si="53"/>
        <v>0</v>
      </c>
      <c r="F308" s="62">
        <f t="shared" si="53"/>
        <v>0</v>
      </c>
      <c r="G308" s="62">
        <f t="shared" si="53"/>
        <v>0</v>
      </c>
      <c r="H308" s="62">
        <f t="shared" si="53"/>
        <v>0</v>
      </c>
    </row>
    <row r="309" spans="1:9" s="80" customFormat="1" ht="12.75" hidden="1" customHeight="1" x14ac:dyDescent="0.2">
      <c r="A309" s="78"/>
      <c r="B309" s="112"/>
      <c r="C309" s="39" t="s">
        <v>60</v>
      </c>
      <c r="D309" s="62">
        <f t="shared" si="53"/>
        <v>0</v>
      </c>
      <c r="E309" s="62">
        <f t="shared" si="53"/>
        <v>0</v>
      </c>
      <c r="F309" s="62">
        <f t="shared" si="53"/>
        <v>0</v>
      </c>
      <c r="G309" s="62">
        <f t="shared" si="53"/>
        <v>0</v>
      </c>
      <c r="H309" s="62">
        <f t="shared" si="53"/>
        <v>0</v>
      </c>
    </row>
    <row r="310" spans="1:9" s="80" customFormat="1" ht="12.75" customHeight="1" x14ac:dyDescent="0.2">
      <c r="A310" s="78"/>
      <c r="B310" s="112"/>
      <c r="C310" s="39" t="s">
        <v>62</v>
      </c>
      <c r="D310" s="62">
        <f t="shared" si="53"/>
        <v>4892.83</v>
      </c>
      <c r="E310" s="62">
        <f t="shared" si="53"/>
        <v>232.27</v>
      </c>
      <c r="F310" s="62">
        <f t="shared" si="53"/>
        <v>0</v>
      </c>
      <c r="G310" s="62">
        <f t="shared" si="53"/>
        <v>281.5</v>
      </c>
      <c r="H310" s="62">
        <f>SUM(D310:G310)</f>
        <v>5406.6</v>
      </c>
    </row>
    <row r="311" spans="1:9" s="80" customFormat="1" ht="12.75" customHeight="1" x14ac:dyDescent="0.2">
      <c r="A311" s="78"/>
      <c r="B311" s="112"/>
      <c r="C311" s="39" t="s">
        <v>61</v>
      </c>
      <c r="D311" s="62">
        <f t="shared" si="53"/>
        <v>2562.1</v>
      </c>
      <c r="E311" s="62">
        <f t="shared" si="53"/>
        <v>1179.4000000000001</v>
      </c>
      <c r="F311" s="62">
        <f t="shared" si="53"/>
        <v>0</v>
      </c>
      <c r="G311" s="62">
        <f t="shared" si="53"/>
        <v>203.54</v>
      </c>
      <c r="H311" s="62">
        <f t="shared" si="53"/>
        <v>3945.04</v>
      </c>
    </row>
    <row r="312" spans="1:9" s="67" customFormat="1" ht="12.75" hidden="1" customHeight="1" x14ac:dyDescent="0.2">
      <c r="A312" s="37"/>
      <c r="B312" s="38"/>
      <c r="C312" s="41" t="s">
        <v>42</v>
      </c>
      <c r="D312" s="62">
        <f t="shared" si="53"/>
        <v>0</v>
      </c>
      <c r="E312" s="62">
        <f t="shared" si="53"/>
        <v>0</v>
      </c>
      <c r="F312" s="62">
        <f t="shared" si="53"/>
        <v>0</v>
      </c>
      <c r="G312" s="62">
        <f t="shared" si="53"/>
        <v>0</v>
      </c>
      <c r="H312" s="62">
        <f t="shared" si="53"/>
        <v>0</v>
      </c>
    </row>
    <row r="313" spans="1:9" s="67" customFormat="1" ht="12.75" hidden="1" customHeight="1" x14ac:dyDescent="0.2">
      <c r="A313" s="37"/>
      <c r="B313" s="38"/>
      <c r="C313" s="63" t="s">
        <v>43</v>
      </c>
      <c r="D313" s="62">
        <f t="shared" si="53"/>
        <v>0</v>
      </c>
      <c r="E313" s="62">
        <f t="shared" si="53"/>
        <v>0</v>
      </c>
      <c r="F313" s="62">
        <f t="shared" si="53"/>
        <v>0</v>
      </c>
      <c r="G313" s="62">
        <f t="shared" si="53"/>
        <v>0</v>
      </c>
      <c r="H313" s="62">
        <f t="shared" si="53"/>
        <v>0</v>
      </c>
    </row>
    <row r="314" spans="1:9" s="67" customFormat="1" ht="12.75" hidden="1" customHeight="1" x14ac:dyDescent="0.2">
      <c r="A314" s="37"/>
      <c r="B314" s="38"/>
      <c r="C314" s="63" t="s">
        <v>44</v>
      </c>
      <c r="D314" s="62">
        <f t="shared" si="53"/>
        <v>0</v>
      </c>
      <c r="E314" s="62">
        <f t="shared" si="53"/>
        <v>0</v>
      </c>
      <c r="F314" s="62">
        <f t="shared" si="53"/>
        <v>0</v>
      </c>
      <c r="G314" s="62">
        <f t="shared" si="53"/>
        <v>0</v>
      </c>
      <c r="H314" s="62">
        <f t="shared" si="53"/>
        <v>0</v>
      </c>
    </row>
    <row r="315" spans="1:9" s="67" customFormat="1" ht="12.75" customHeight="1" x14ac:dyDescent="0.2">
      <c r="A315" s="37"/>
      <c r="B315" s="38"/>
      <c r="C315" s="63" t="s">
        <v>91</v>
      </c>
      <c r="D315" s="62">
        <f t="shared" si="53"/>
        <v>0</v>
      </c>
      <c r="E315" s="62">
        <f t="shared" si="53"/>
        <v>226.12</v>
      </c>
      <c r="F315" s="62">
        <f t="shared" si="53"/>
        <v>439.47</v>
      </c>
      <c r="G315" s="62">
        <f t="shared" si="53"/>
        <v>22.61</v>
      </c>
      <c r="H315" s="62">
        <f t="shared" si="53"/>
        <v>688.19</v>
      </c>
    </row>
    <row r="316" spans="1:9" s="67" customFormat="1" ht="12.75" hidden="1" customHeight="1" x14ac:dyDescent="0.2">
      <c r="A316" s="37"/>
      <c r="B316" s="38"/>
      <c r="C316" s="63" t="s">
        <v>45</v>
      </c>
      <c r="D316" s="62">
        <f t="shared" si="53"/>
        <v>0</v>
      </c>
      <c r="E316" s="62">
        <f t="shared" si="53"/>
        <v>0</v>
      </c>
      <c r="F316" s="62">
        <f t="shared" si="53"/>
        <v>0</v>
      </c>
      <c r="G316" s="62">
        <f t="shared" si="53"/>
        <v>0</v>
      </c>
      <c r="H316" s="62">
        <f t="shared" si="53"/>
        <v>0</v>
      </c>
    </row>
    <row r="317" spans="1:9" s="67" customFormat="1" ht="12.75" hidden="1" customHeight="1" x14ac:dyDescent="0.2">
      <c r="A317" s="37"/>
      <c r="B317" s="38"/>
      <c r="C317" s="39" t="s">
        <v>46</v>
      </c>
      <c r="D317" s="62">
        <f t="shared" si="53"/>
        <v>0</v>
      </c>
      <c r="E317" s="62">
        <f t="shared" si="53"/>
        <v>0</v>
      </c>
      <c r="F317" s="62">
        <f t="shared" si="53"/>
        <v>0</v>
      </c>
      <c r="G317" s="62">
        <f t="shared" si="53"/>
        <v>0</v>
      </c>
      <c r="H317" s="62">
        <f t="shared" si="53"/>
        <v>0</v>
      </c>
      <c r="I317" s="83"/>
    </row>
    <row r="318" spans="1:9" ht="27.75" customHeight="1" x14ac:dyDescent="0.2">
      <c r="A318" s="84">
        <v>39</v>
      </c>
      <c r="B318" s="85" t="s">
        <v>34</v>
      </c>
      <c r="C318" s="86" t="s">
        <v>35</v>
      </c>
      <c r="D318" s="87">
        <f>ROUND(SUM(D319:D324),2)</f>
        <v>333549.02</v>
      </c>
      <c r="E318" s="87">
        <f>ROUND(SUM(E319:E324),2)</f>
        <v>7036.76</v>
      </c>
      <c r="F318" s="87">
        <f>ROUND(SUM(F319:F324),2)</f>
        <v>3743.91</v>
      </c>
      <c r="G318" s="87">
        <f>ROUND(SUM(G319:G324),2)</f>
        <v>37991.440000000002</v>
      </c>
      <c r="H318" s="87">
        <f>ROUND(SUM(H319:H324),2)</f>
        <v>382321.13</v>
      </c>
      <c r="I318" s="88"/>
    </row>
    <row r="319" spans="1:9" ht="12.75" customHeight="1" x14ac:dyDescent="0.2">
      <c r="A319" s="74"/>
      <c r="B319" s="89"/>
      <c r="C319" s="90" t="s">
        <v>36</v>
      </c>
      <c r="D319" s="91">
        <f>ROUND(D305*3.96,2)</f>
        <v>333549.02</v>
      </c>
      <c r="E319" s="91">
        <f>ROUND(E305*3.96,2)</f>
        <v>7036.76</v>
      </c>
      <c r="F319" s="92"/>
      <c r="G319" s="92"/>
      <c r="H319" s="92">
        <f>SUM(D319:G319)</f>
        <v>340585.78</v>
      </c>
      <c r="I319" s="93"/>
    </row>
    <row r="320" spans="1:9" ht="12.75" customHeight="1" x14ac:dyDescent="0.2">
      <c r="A320" s="74"/>
      <c r="B320" s="89"/>
      <c r="C320" s="90" t="s">
        <v>40</v>
      </c>
      <c r="D320" s="91"/>
      <c r="E320" s="91"/>
      <c r="F320" s="92">
        <f>ROUND(F305*3.94,2)</f>
        <v>3743.91</v>
      </c>
      <c r="G320" s="92"/>
      <c r="H320" s="92">
        <f>SUM(D320:G320)</f>
        <v>3743.91</v>
      </c>
      <c r="I320" s="93"/>
    </row>
    <row r="321" spans="1:9" ht="19.5" hidden="1" customHeight="1" x14ac:dyDescent="0.2">
      <c r="A321" s="74"/>
      <c r="B321" s="89" t="s">
        <v>126</v>
      </c>
      <c r="C321" s="90" t="s">
        <v>79</v>
      </c>
      <c r="D321" s="91"/>
      <c r="E321" s="91"/>
      <c r="F321" s="92"/>
      <c r="G321" s="92">
        <f>ROUND((G273+G275)*3.58*1.03,2)</f>
        <v>0</v>
      </c>
      <c r="H321" s="92">
        <f t="shared" ref="H321:H322" si="54">SUM(D321:G321)</f>
        <v>0</v>
      </c>
      <c r="I321" s="93"/>
    </row>
    <row r="322" spans="1:9" ht="19.5" hidden="1" customHeight="1" x14ac:dyDescent="0.2">
      <c r="A322" s="74"/>
      <c r="B322" s="89" t="s">
        <v>126</v>
      </c>
      <c r="C322" s="90" t="s">
        <v>80</v>
      </c>
      <c r="D322" s="91"/>
      <c r="E322" s="91"/>
      <c r="F322" s="92"/>
      <c r="G322" s="92">
        <f>ROUND((G274+G278)*3.64*1.03,2)</f>
        <v>0</v>
      </c>
      <c r="H322" s="92">
        <f t="shared" si="54"/>
        <v>0</v>
      </c>
      <c r="I322" s="93"/>
    </row>
    <row r="323" spans="1:9" ht="12.75" customHeight="1" x14ac:dyDescent="0.2">
      <c r="A323" s="74"/>
      <c r="B323" s="94"/>
      <c r="C323" s="90" t="s">
        <v>37</v>
      </c>
      <c r="D323" s="91"/>
      <c r="E323" s="92"/>
      <c r="F323" s="92"/>
      <c r="G323" s="92">
        <f>ROUND((G291-G176-G209-G210-G211-G220-G226-G238-G244-G273-G274-G275)*7.74*1.03,2)</f>
        <v>37991.440000000002</v>
      </c>
      <c r="H323" s="92">
        <f>SUM(D323:G323)</f>
        <v>37991.440000000002</v>
      </c>
      <c r="I323" s="93">
        <f>G291*7.74*1.03</f>
        <v>37991.439378000003</v>
      </c>
    </row>
    <row r="324" spans="1:9" ht="12.75" hidden="1" customHeight="1" x14ac:dyDescent="0.2">
      <c r="A324" s="95"/>
      <c r="B324" s="96"/>
      <c r="C324" s="96" t="s">
        <v>41</v>
      </c>
      <c r="D324" s="97"/>
      <c r="E324" s="97"/>
      <c r="F324" s="97"/>
      <c r="G324" s="97">
        <f>ROUND((G176+G209+G210+G211+G220+G226+G238+G244)*5.135*1.03,2)</f>
        <v>0</v>
      </c>
      <c r="H324" s="98">
        <f>SUM(D324:G324)</f>
        <v>0</v>
      </c>
      <c r="I324" s="99"/>
    </row>
    <row r="325" spans="1:9" ht="12.75" customHeight="1" x14ac:dyDescent="0.2">
      <c r="A325" s="111">
        <v>40</v>
      </c>
      <c r="B325" s="85" t="s">
        <v>38</v>
      </c>
      <c r="C325" s="100" t="s">
        <v>39</v>
      </c>
      <c r="D325" s="101">
        <f>ROUND(D318*0.18,2)</f>
        <v>60038.82</v>
      </c>
      <c r="E325" s="101">
        <f t="shared" ref="E325:G325" si="55">ROUND(E318*0.18,2)</f>
        <v>1266.6199999999999</v>
      </c>
      <c r="F325" s="101">
        <f t="shared" si="55"/>
        <v>673.9</v>
      </c>
      <c r="G325" s="101">
        <f t="shared" si="55"/>
        <v>6838.46</v>
      </c>
      <c r="H325" s="101">
        <f>SUM(D325:G325)</f>
        <v>68817.8</v>
      </c>
    </row>
    <row r="326" spans="1:9" s="65" customFormat="1" ht="24.75" customHeight="1" x14ac:dyDescent="0.2">
      <c r="A326" s="56"/>
      <c r="B326" s="57"/>
      <c r="C326" s="34" t="s">
        <v>55</v>
      </c>
      <c r="D326" s="102">
        <f>ROUND(D325+D318,2)</f>
        <v>393587.84</v>
      </c>
      <c r="E326" s="102">
        <f t="shared" ref="E326:G326" si="56">ROUND(E325+E318,2)</f>
        <v>8303.3799999999992</v>
      </c>
      <c r="F326" s="102">
        <f t="shared" si="56"/>
        <v>4417.8100000000004</v>
      </c>
      <c r="G326" s="102">
        <f t="shared" si="56"/>
        <v>44829.9</v>
      </c>
      <c r="H326" s="102">
        <f>ROUND(H325+H318,2)</f>
        <v>451138.93</v>
      </c>
      <c r="I326" s="103">
        <f>H318*1.18</f>
        <v>451138.93339999998</v>
      </c>
    </row>
    <row r="328" spans="1:9" x14ac:dyDescent="0.2">
      <c r="A328" s="104"/>
      <c r="B328" s="104"/>
      <c r="C328" s="104"/>
      <c r="D328" s="105"/>
      <c r="E328" s="105"/>
      <c r="F328" s="105"/>
      <c r="G328" s="105"/>
      <c r="H328" s="105"/>
      <c r="I328" s="104"/>
    </row>
    <row r="329" spans="1:9" s="107" customFormat="1" x14ac:dyDescent="0.2">
      <c r="A329" s="104"/>
      <c r="B329" s="106"/>
      <c r="C329" s="304" t="s">
        <v>92</v>
      </c>
      <c r="D329" s="305"/>
      <c r="E329" s="305"/>
      <c r="F329" s="306" t="s">
        <v>93</v>
      </c>
      <c r="G329" s="306"/>
      <c r="H329" s="306"/>
      <c r="I329" s="306"/>
    </row>
    <row r="330" spans="1:9" s="107" customFormat="1" ht="20.25" customHeight="1" x14ac:dyDescent="0.2">
      <c r="A330" s="104"/>
      <c r="B330" s="303"/>
      <c r="C330" s="303"/>
      <c r="D330" s="303"/>
      <c r="E330" s="303"/>
      <c r="F330" s="303"/>
      <c r="G330" s="303"/>
      <c r="H330" s="303"/>
      <c r="I330" s="303"/>
    </row>
    <row r="331" spans="1:9" s="107" customFormat="1" x14ac:dyDescent="0.2">
      <c r="A331" s="104"/>
      <c r="B331" s="106"/>
      <c r="C331" s="304" t="s">
        <v>94</v>
      </c>
      <c r="D331" s="305"/>
      <c r="E331" s="305"/>
      <c r="F331" s="306" t="s">
        <v>95</v>
      </c>
      <c r="G331" s="306"/>
      <c r="H331" s="306"/>
      <c r="I331" s="306"/>
    </row>
    <row r="332" spans="1:9" s="107" customFormat="1" x14ac:dyDescent="0.2">
      <c r="A332" s="104"/>
      <c r="B332" s="303"/>
      <c r="C332" s="303"/>
      <c r="D332" s="303"/>
      <c r="E332" s="303"/>
      <c r="F332" s="303"/>
      <c r="G332" s="303"/>
      <c r="H332" s="303"/>
      <c r="I332" s="303"/>
    </row>
    <row r="333" spans="1:9" s="107" customFormat="1" x14ac:dyDescent="0.2">
      <c r="A333" s="104"/>
      <c r="B333" s="106"/>
      <c r="C333" s="304" t="s">
        <v>96</v>
      </c>
      <c r="D333" s="305"/>
      <c r="E333" s="305"/>
      <c r="F333" s="306" t="s">
        <v>97</v>
      </c>
      <c r="G333" s="306"/>
      <c r="H333" s="306"/>
      <c r="I333" s="306"/>
    </row>
    <row r="334" spans="1:9" s="107" customFormat="1" x14ac:dyDescent="0.2">
      <c r="A334" s="104"/>
      <c r="B334" s="303"/>
      <c r="C334" s="303"/>
      <c r="D334" s="303"/>
      <c r="E334" s="303"/>
      <c r="F334" s="303"/>
      <c r="G334" s="303"/>
      <c r="H334" s="303"/>
      <c r="I334" s="303"/>
    </row>
    <row r="335" spans="1:9" s="108" customFormat="1" x14ac:dyDescent="0.2">
      <c r="A335" s="104"/>
      <c r="B335" s="106"/>
      <c r="C335" s="304" t="s">
        <v>98</v>
      </c>
      <c r="D335" s="305"/>
      <c r="E335" s="305"/>
      <c r="F335" s="306" t="s">
        <v>99</v>
      </c>
      <c r="G335" s="306"/>
      <c r="H335" s="306"/>
      <c r="I335" s="306"/>
    </row>
    <row r="336" spans="1:9" s="108" customFormat="1" x14ac:dyDescent="0.2">
      <c r="A336" s="307"/>
      <c r="B336" s="307"/>
      <c r="C336" s="307"/>
      <c r="D336" s="307"/>
      <c r="E336" s="307"/>
      <c r="F336" s="307"/>
      <c r="G336" s="307"/>
      <c r="H336" s="307"/>
    </row>
    <row r="337" spans="1:8" s="108" customFormat="1" x14ac:dyDescent="0.2">
      <c r="A337" s="109"/>
      <c r="B337" s="308"/>
      <c r="C337" s="308"/>
      <c r="D337" s="308"/>
      <c r="E337" s="309"/>
      <c r="F337" s="309"/>
      <c r="G337" s="309"/>
      <c r="H337" s="309"/>
    </row>
  </sheetData>
  <mergeCells count="29">
    <mergeCell ref="A336:H336"/>
    <mergeCell ref="B337:D337"/>
    <mergeCell ref="E337:H337"/>
    <mergeCell ref="C333:E333"/>
    <mergeCell ref="F333:I333"/>
    <mergeCell ref="B334:I334"/>
    <mergeCell ref="C335:E335"/>
    <mergeCell ref="F335:I335"/>
    <mergeCell ref="B305:C305"/>
    <mergeCell ref="B330:I330"/>
    <mergeCell ref="C331:E331"/>
    <mergeCell ref="F331:I331"/>
    <mergeCell ref="B332:I332"/>
    <mergeCell ref="C329:E329"/>
    <mergeCell ref="F329:I329"/>
    <mergeCell ref="C15:G15"/>
    <mergeCell ref="A20:A23"/>
    <mergeCell ref="B20:B23"/>
    <mergeCell ref="C20:C23"/>
    <mergeCell ref="D20:G20"/>
    <mergeCell ref="A25:H25"/>
    <mergeCell ref="A269:H269"/>
    <mergeCell ref="A272:H272"/>
    <mergeCell ref="A303:H303"/>
    <mergeCell ref="H20:H23"/>
    <mergeCell ref="D21:D23"/>
    <mergeCell ref="E21:E23"/>
    <mergeCell ref="F21:F23"/>
    <mergeCell ref="G21:G23"/>
  </mergeCells>
  <pageMargins left="0.59055118110236227" right="0" top="0.43307086614173229" bottom="0.47244094488188981" header="0.23622047244094491" footer="0.23622047244094491"/>
  <pageSetup paperSize="9" scale="70" fitToHeight="100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/>
  </sheetPr>
  <dimension ref="A1:N337"/>
  <sheetViews>
    <sheetView showGridLines="0" view="pageBreakPreview" zoomScale="110" zoomScaleNormal="89" zoomScaleSheetLayoutView="110" workbookViewId="0">
      <selection activeCell="I334" sqref="I334"/>
    </sheetView>
  </sheetViews>
  <sheetFormatPr defaultRowHeight="12.75" x14ac:dyDescent="0.2"/>
  <cols>
    <col min="1" max="1" width="5" style="162" customWidth="1"/>
    <col min="2" max="2" width="19.42578125" style="163" customWidth="1"/>
    <col min="3" max="3" width="33.42578125" style="164" customWidth="1"/>
    <col min="4" max="4" width="14.85546875" style="165" customWidth="1"/>
    <col min="5" max="5" width="12.5703125" style="165" customWidth="1"/>
    <col min="6" max="6" width="12.7109375" style="165" customWidth="1"/>
    <col min="7" max="7" width="12.28515625" style="165" customWidth="1"/>
    <col min="8" max="8" width="13.85546875" style="165" customWidth="1"/>
    <col min="9" max="9" width="29.5703125" style="169" customWidth="1"/>
    <col min="10" max="10" width="12.28515625" style="169" bestFit="1" customWidth="1"/>
    <col min="11" max="13" width="9.140625" style="169"/>
    <col min="14" max="14" width="9.7109375" style="169" bestFit="1" customWidth="1"/>
    <col min="15" max="16384" width="9.140625" style="169"/>
  </cols>
  <sheetData>
    <row r="1" spans="1:9" s="167" customFormat="1" x14ac:dyDescent="0.2">
      <c r="A1" s="162"/>
      <c r="B1" s="163"/>
      <c r="C1" s="164"/>
      <c r="D1" s="165"/>
      <c r="E1" s="165"/>
      <c r="F1" s="165"/>
      <c r="G1" s="168"/>
      <c r="H1" s="168"/>
      <c r="I1" s="169"/>
    </row>
    <row r="2" spans="1:9" s="167" customFormat="1" ht="15.75" x14ac:dyDescent="0.2">
      <c r="A2" s="162"/>
      <c r="B2" s="163"/>
      <c r="C2" s="164"/>
      <c r="D2" s="165"/>
      <c r="E2" s="165"/>
      <c r="F2" s="166" t="s">
        <v>210</v>
      </c>
      <c r="H2" s="168"/>
      <c r="I2" s="169"/>
    </row>
    <row r="3" spans="1:9" s="167" customFormat="1" ht="15.75" x14ac:dyDescent="0.2">
      <c r="A3" s="162"/>
      <c r="B3" s="163"/>
      <c r="C3" s="164"/>
      <c r="D3" s="165"/>
      <c r="E3" s="165"/>
      <c r="F3" s="166" t="s">
        <v>211</v>
      </c>
      <c r="H3" s="168"/>
      <c r="I3" s="169"/>
    </row>
    <row r="4" spans="1:9" s="167" customFormat="1" ht="15.75" x14ac:dyDescent="0.2">
      <c r="A4" s="162"/>
      <c r="B4" s="163"/>
      <c r="C4" s="164"/>
      <c r="D4" s="165"/>
      <c r="E4" s="165"/>
      <c r="F4" s="166" t="s">
        <v>212</v>
      </c>
      <c r="H4" s="168"/>
      <c r="I4" s="169"/>
    </row>
    <row r="5" spans="1:9" s="167" customFormat="1" ht="15.75" x14ac:dyDescent="0.2">
      <c r="A5" s="162"/>
      <c r="B5" s="163"/>
      <c r="C5" s="164"/>
      <c r="D5" s="165"/>
      <c r="E5" s="165"/>
      <c r="F5" s="166" t="s">
        <v>213</v>
      </c>
      <c r="H5" s="168"/>
      <c r="I5" s="169"/>
    </row>
    <row r="6" spans="1:9" s="167" customFormat="1" ht="15.75" x14ac:dyDescent="0.2">
      <c r="A6" s="162"/>
      <c r="B6" s="163"/>
      <c r="C6" s="164"/>
      <c r="D6" s="165"/>
      <c r="E6" s="165"/>
      <c r="F6" s="166" t="s">
        <v>214</v>
      </c>
      <c r="H6" s="168"/>
      <c r="I6" s="169"/>
    </row>
    <row r="7" spans="1:9" s="167" customFormat="1" x14ac:dyDescent="0.2">
      <c r="A7" s="162"/>
      <c r="B7" s="163"/>
      <c r="C7" s="164"/>
      <c r="D7" s="165"/>
      <c r="E7" s="165"/>
      <c r="F7" s="165"/>
      <c r="G7" s="168"/>
      <c r="H7" s="168"/>
      <c r="I7" s="169"/>
    </row>
    <row r="8" spans="1:9" s="167" customFormat="1" x14ac:dyDescent="0.2">
      <c r="A8" s="162"/>
      <c r="B8" s="163"/>
      <c r="C8" s="164"/>
      <c r="D8" s="165"/>
      <c r="E8" s="165"/>
      <c r="F8" s="170"/>
      <c r="G8" s="171"/>
      <c r="H8" s="168"/>
      <c r="I8" s="169"/>
    </row>
    <row r="9" spans="1:9" s="167" customFormat="1" x14ac:dyDescent="0.2">
      <c r="A9" s="162"/>
      <c r="B9" s="163"/>
      <c r="C9" s="164"/>
      <c r="D9" s="165"/>
      <c r="E9" s="165"/>
      <c r="F9" s="172"/>
      <c r="G9" s="173"/>
      <c r="H9" s="168"/>
      <c r="I9" s="169"/>
    </row>
    <row r="10" spans="1:9" s="167" customFormat="1" x14ac:dyDescent="0.2">
      <c r="A10" s="162"/>
      <c r="B10" s="163"/>
      <c r="C10" s="164"/>
      <c r="D10" s="165"/>
      <c r="E10" s="165"/>
      <c r="F10" s="174" t="s">
        <v>215</v>
      </c>
      <c r="G10" s="173"/>
      <c r="H10" s="168"/>
      <c r="I10" s="169"/>
    </row>
    <row r="11" spans="1:9" s="167" customFormat="1" x14ac:dyDescent="0.2">
      <c r="A11" s="162"/>
      <c r="B11" s="163"/>
      <c r="C11" s="164"/>
      <c r="D11" s="165"/>
      <c r="E11" s="165"/>
      <c r="F11" s="165"/>
      <c r="G11" s="168"/>
      <c r="H11" s="168"/>
      <c r="I11" s="169"/>
    </row>
    <row r="12" spans="1:9" s="135" customFormat="1" ht="20.25" customHeight="1" x14ac:dyDescent="0.3">
      <c r="A12" s="175"/>
      <c r="B12" s="176"/>
      <c r="C12" s="312" t="s">
        <v>216</v>
      </c>
      <c r="D12" s="312"/>
      <c r="E12" s="312"/>
      <c r="F12" s="312"/>
      <c r="G12" s="312"/>
      <c r="H12" s="177"/>
      <c r="I12" s="177"/>
    </row>
    <row r="13" spans="1:9" x14ac:dyDescent="0.2">
      <c r="D13" s="178"/>
      <c r="F13" s="168"/>
      <c r="G13" s="168"/>
      <c r="H13" s="168"/>
    </row>
    <row r="14" spans="1:9" x14ac:dyDescent="0.2">
      <c r="B14" s="179"/>
      <c r="C14" s="315" t="s">
        <v>217</v>
      </c>
      <c r="D14" s="316"/>
      <c r="E14" s="316"/>
      <c r="F14" s="316"/>
      <c r="G14" s="316"/>
      <c r="H14" s="168"/>
    </row>
    <row r="15" spans="1:9" x14ac:dyDescent="0.2">
      <c r="D15" s="180" t="s">
        <v>0</v>
      </c>
      <c r="F15" s="168"/>
      <c r="G15" s="168"/>
      <c r="H15" s="168"/>
    </row>
    <row r="16" spans="1:9" x14ac:dyDescent="0.2">
      <c r="H16" s="168"/>
    </row>
    <row r="17" spans="1:8" x14ac:dyDescent="0.2">
      <c r="A17" s="169"/>
      <c r="D17" s="178"/>
      <c r="E17" s="168"/>
      <c r="F17" s="168"/>
      <c r="G17" s="168"/>
      <c r="H17" s="168"/>
    </row>
    <row r="18" spans="1:8" x14ac:dyDescent="0.2">
      <c r="A18" s="163" t="s">
        <v>195</v>
      </c>
      <c r="D18" s="168"/>
      <c r="E18" s="168"/>
      <c r="F18" s="168"/>
      <c r="G18" s="168"/>
      <c r="H18" s="168"/>
    </row>
    <row r="19" spans="1:8" ht="12.75" customHeight="1" x14ac:dyDescent="0.2">
      <c r="A19" s="317" t="s">
        <v>1</v>
      </c>
      <c r="B19" s="318" t="s">
        <v>6</v>
      </c>
      <c r="C19" s="317" t="s">
        <v>7</v>
      </c>
      <c r="D19" s="319" t="s">
        <v>8</v>
      </c>
      <c r="E19" s="319"/>
      <c r="F19" s="319"/>
      <c r="G19" s="319"/>
      <c r="H19" s="320" t="s">
        <v>9</v>
      </c>
    </row>
    <row r="20" spans="1:8" x14ac:dyDescent="0.2">
      <c r="A20" s="317"/>
      <c r="B20" s="318"/>
      <c r="C20" s="317"/>
      <c r="D20" s="320" t="s">
        <v>5</v>
      </c>
      <c r="E20" s="320" t="s">
        <v>2</v>
      </c>
      <c r="F20" s="320" t="s">
        <v>3</v>
      </c>
      <c r="G20" s="320" t="s">
        <v>4</v>
      </c>
      <c r="H20" s="320"/>
    </row>
    <row r="21" spans="1:8" x14ac:dyDescent="0.2">
      <c r="A21" s="317"/>
      <c r="B21" s="318"/>
      <c r="C21" s="317"/>
      <c r="D21" s="320"/>
      <c r="E21" s="320"/>
      <c r="F21" s="320"/>
      <c r="G21" s="320"/>
      <c r="H21" s="320"/>
    </row>
    <row r="22" spans="1:8" x14ac:dyDescent="0.2">
      <c r="A22" s="317"/>
      <c r="B22" s="318"/>
      <c r="C22" s="317"/>
      <c r="D22" s="320"/>
      <c r="E22" s="320"/>
      <c r="F22" s="320"/>
      <c r="G22" s="320"/>
      <c r="H22" s="320"/>
    </row>
    <row r="23" spans="1:8" x14ac:dyDescent="0.2">
      <c r="A23" s="181">
        <v>1</v>
      </c>
      <c r="B23" s="182">
        <v>2</v>
      </c>
      <c r="C23" s="181">
        <v>3</v>
      </c>
      <c r="D23" s="183">
        <v>4</v>
      </c>
      <c r="E23" s="183">
        <v>5</v>
      </c>
      <c r="F23" s="183">
        <v>6</v>
      </c>
      <c r="G23" s="183">
        <v>7</v>
      </c>
      <c r="H23" s="183">
        <v>8</v>
      </c>
    </row>
    <row r="24" spans="1:8" x14ac:dyDescent="0.2">
      <c r="A24" s="313" t="s">
        <v>56</v>
      </c>
      <c r="B24" s="314"/>
      <c r="C24" s="314"/>
      <c r="D24" s="314"/>
      <c r="E24" s="314"/>
      <c r="F24" s="314"/>
      <c r="G24" s="314"/>
      <c r="H24" s="314"/>
    </row>
    <row r="25" spans="1:8" ht="12.75" customHeight="1" x14ac:dyDescent="0.2">
      <c r="A25" s="184"/>
      <c r="B25" s="185"/>
      <c r="C25" s="186" t="s">
        <v>57</v>
      </c>
      <c r="D25" s="187"/>
      <c r="E25" s="187"/>
      <c r="F25" s="187"/>
      <c r="G25" s="187"/>
      <c r="H25" s="187"/>
    </row>
    <row r="26" spans="1:8" ht="12.75" hidden="1" customHeight="1" x14ac:dyDescent="0.2">
      <c r="A26" s="184"/>
      <c r="B26" s="188"/>
      <c r="C26" s="189"/>
      <c r="D26" s="187"/>
      <c r="E26" s="187"/>
      <c r="F26" s="187"/>
      <c r="G26" s="190"/>
      <c r="H26" s="190"/>
    </row>
    <row r="27" spans="1:8" ht="75.75" hidden="1" customHeight="1" x14ac:dyDescent="0.2">
      <c r="A27" s="184"/>
      <c r="B27" s="188"/>
      <c r="C27" s="189"/>
      <c r="D27" s="187"/>
      <c r="E27" s="187"/>
      <c r="F27" s="187"/>
      <c r="G27" s="190"/>
      <c r="H27" s="190"/>
    </row>
    <row r="28" spans="1:8" ht="51.75" hidden="1" customHeight="1" x14ac:dyDescent="0.2">
      <c r="A28" s="184"/>
      <c r="B28" s="188"/>
      <c r="C28" s="189"/>
      <c r="D28" s="187"/>
      <c r="E28" s="187"/>
      <c r="F28" s="187"/>
      <c r="G28" s="190"/>
      <c r="H28" s="190"/>
    </row>
    <row r="29" spans="1:8" ht="39.75" hidden="1" customHeight="1" x14ac:dyDescent="0.2">
      <c r="A29" s="184"/>
      <c r="B29" s="188"/>
      <c r="C29" s="189"/>
      <c r="D29" s="191"/>
      <c r="E29" s="187"/>
      <c r="F29" s="187"/>
      <c r="G29" s="187"/>
      <c r="H29" s="191"/>
    </row>
    <row r="30" spans="1:8" ht="28.5" customHeight="1" x14ac:dyDescent="0.2">
      <c r="A30" s="184">
        <v>1</v>
      </c>
      <c r="B30" s="188" t="s">
        <v>105</v>
      </c>
      <c r="C30" s="189" t="s">
        <v>106</v>
      </c>
      <c r="D30" s="191">
        <v>1699.35</v>
      </c>
      <c r="E30" s="187"/>
      <c r="F30" s="187"/>
      <c r="G30" s="187"/>
      <c r="H30" s="191">
        <v>1699.35</v>
      </c>
    </row>
    <row r="31" spans="1:8" ht="27" hidden="1" customHeight="1" x14ac:dyDescent="0.2">
      <c r="A31" s="184"/>
      <c r="B31" s="188"/>
      <c r="C31" s="189"/>
      <c r="D31" s="191"/>
      <c r="E31" s="187"/>
      <c r="F31" s="187"/>
      <c r="G31" s="187"/>
      <c r="H31" s="191"/>
    </row>
    <row r="32" spans="1:8" ht="12.75" hidden="1" customHeight="1" x14ac:dyDescent="0.2">
      <c r="A32" s="184"/>
      <c r="B32" s="188"/>
      <c r="C32" s="189"/>
      <c r="D32" s="191"/>
      <c r="E32" s="187"/>
      <c r="F32" s="187"/>
      <c r="G32" s="187"/>
      <c r="H32" s="191"/>
    </row>
    <row r="33" spans="1:8" ht="12.75" hidden="1" customHeight="1" x14ac:dyDescent="0.2">
      <c r="A33" s="184"/>
      <c r="B33" s="188"/>
      <c r="C33" s="189"/>
      <c r="D33" s="191"/>
      <c r="E33" s="187"/>
      <c r="F33" s="187"/>
      <c r="G33" s="187"/>
      <c r="H33" s="191"/>
    </row>
    <row r="34" spans="1:8" ht="27.75" hidden="1" customHeight="1" x14ac:dyDescent="0.2">
      <c r="A34" s="184"/>
      <c r="B34" s="188"/>
      <c r="C34" s="189"/>
      <c r="D34" s="191"/>
      <c r="E34" s="187"/>
      <c r="F34" s="187"/>
      <c r="G34" s="187"/>
      <c r="H34" s="191"/>
    </row>
    <row r="35" spans="1:8" ht="12.75" hidden="1" customHeight="1" x14ac:dyDescent="0.2">
      <c r="A35" s="184"/>
      <c r="B35" s="188"/>
      <c r="C35" s="192" t="s">
        <v>42</v>
      </c>
      <c r="D35" s="191"/>
      <c r="E35" s="187"/>
      <c r="F35" s="187"/>
      <c r="G35" s="187"/>
      <c r="H35" s="191"/>
    </row>
    <row r="36" spans="1:8" ht="63" hidden="1" customHeight="1" x14ac:dyDescent="0.2">
      <c r="A36" s="184"/>
      <c r="B36" s="188"/>
      <c r="C36" s="189"/>
      <c r="D36" s="187"/>
      <c r="E36" s="187"/>
      <c r="F36" s="187"/>
      <c r="G36" s="190"/>
      <c r="H36" s="190"/>
    </row>
    <row r="37" spans="1:8" ht="12.75" hidden="1" customHeight="1" x14ac:dyDescent="0.2">
      <c r="A37" s="184"/>
      <c r="B37" s="188"/>
      <c r="C37" s="186"/>
      <c r="D37" s="191"/>
      <c r="E37" s="187"/>
      <c r="F37" s="187"/>
      <c r="G37" s="187"/>
      <c r="H37" s="191"/>
    </row>
    <row r="38" spans="1:8" ht="12.75" hidden="1" customHeight="1" x14ac:dyDescent="0.2">
      <c r="A38" s="184"/>
      <c r="B38" s="188"/>
      <c r="C38" s="189"/>
      <c r="D38" s="191"/>
      <c r="E38" s="187"/>
      <c r="F38" s="187"/>
      <c r="G38" s="187"/>
      <c r="H38" s="191"/>
    </row>
    <row r="39" spans="1:8" ht="12.75" hidden="1" customHeight="1" x14ac:dyDescent="0.2">
      <c r="A39" s="184"/>
      <c r="B39" s="188"/>
      <c r="C39" s="189"/>
      <c r="D39" s="191"/>
      <c r="E39" s="187"/>
      <c r="F39" s="187"/>
      <c r="G39" s="187"/>
      <c r="H39" s="191"/>
    </row>
    <row r="40" spans="1:8" ht="12.75" customHeight="1" x14ac:dyDescent="0.2">
      <c r="A40" s="193"/>
      <c r="B40" s="194"/>
      <c r="C40" s="195" t="s">
        <v>58</v>
      </c>
      <c r="D40" s="196">
        <f>ROUND(SUM(D26:D39),2)</f>
        <v>1699.35</v>
      </c>
      <c r="E40" s="196">
        <f t="shared" ref="E40:H40" si="0">ROUND(SUM(E26:E39),2)</f>
        <v>0</v>
      </c>
      <c r="F40" s="196">
        <f t="shared" si="0"/>
        <v>0</v>
      </c>
      <c r="G40" s="197">
        <f t="shared" si="0"/>
        <v>0</v>
      </c>
      <c r="H40" s="196">
        <f t="shared" si="0"/>
        <v>1699.35</v>
      </c>
    </row>
    <row r="41" spans="1:8" ht="12.75" customHeight="1" x14ac:dyDescent="0.2">
      <c r="A41" s="198"/>
      <c r="B41" s="199"/>
      <c r="C41" s="200" t="s">
        <v>57</v>
      </c>
      <c r="D41" s="201">
        <f>ROUND(SUM(D26:D34),2)</f>
        <v>1699.35</v>
      </c>
      <c r="E41" s="201">
        <f t="shared" ref="E41:H41" si="1">ROUND(SUM(E26:E34),2)</f>
        <v>0</v>
      </c>
      <c r="F41" s="201">
        <f t="shared" si="1"/>
        <v>0</v>
      </c>
      <c r="G41" s="201">
        <f t="shared" si="1"/>
        <v>0</v>
      </c>
      <c r="H41" s="201">
        <f t="shared" si="1"/>
        <v>1699.35</v>
      </c>
    </row>
    <row r="42" spans="1:8" ht="12.75" hidden="1" customHeight="1" x14ac:dyDescent="0.2">
      <c r="A42" s="198"/>
      <c r="B42" s="199"/>
      <c r="C42" s="202" t="s">
        <v>42</v>
      </c>
      <c r="D42" s="201">
        <f>ROUND(SUM(D36),2)</f>
        <v>0</v>
      </c>
      <c r="E42" s="201">
        <f t="shared" ref="E42:H42" si="2">ROUND(SUM(E36),2)</f>
        <v>0</v>
      </c>
      <c r="F42" s="201">
        <f t="shared" si="2"/>
        <v>0</v>
      </c>
      <c r="G42" s="201">
        <f t="shared" si="2"/>
        <v>0</v>
      </c>
      <c r="H42" s="201">
        <f t="shared" si="2"/>
        <v>0</v>
      </c>
    </row>
    <row r="43" spans="1:8" ht="12.75" hidden="1" customHeight="1" x14ac:dyDescent="0.2">
      <c r="A43" s="198"/>
      <c r="B43" s="199"/>
      <c r="C43" s="200" t="s">
        <v>60</v>
      </c>
      <c r="D43" s="201">
        <f>ROUND(SUM(D38),2)</f>
        <v>0</v>
      </c>
      <c r="E43" s="201">
        <f t="shared" ref="E43:H43" si="3">ROUND(SUM(E38),2)</f>
        <v>0</v>
      </c>
      <c r="F43" s="201">
        <f t="shared" si="3"/>
        <v>0</v>
      </c>
      <c r="G43" s="201">
        <f t="shared" si="3"/>
        <v>0</v>
      </c>
      <c r="H43" s="201">
        <f t="shared" si="3"/>
        <v>0</v>
      </c>
    </row>
    <row r="44" spans="1:8" ht="12.75" customHeight="1" x14ac:dyDescent="0.2">
      <c r="A44" s="203" t="s">
        <v>10</v>
      </c>
      <c r="B44" s="204"/>
      <c r="C44" s="204"/>
      <c r="D44" s="204"/>
      <c r="E44" s="204"/>
      <c r="F44" s="204"/>
      <c r="G44" s="204"/>
      <c r="H44" s="205"/>
    </row>
    <row r="45" spans="1:8" ht="12.75" customHeight="1" x14ac:dyDescent="0.2">
      <c r="A45" s="203"/>
      <c r="B45" s="204"/>
      <c r="C45" s="186" t="s">
        <v>57</v>
      </c>
      <c r="D45" s="204"/>
      <c r="E45" s="204"/>
      <c r="F45" s="204"/>
      <c r="G45" s="204"/>
      <c r="H45" s="205"/>
    </row>
    <row r="46" spans="1:8" ht="12.75" customHeight="1" x14ac:dyDescent="0.2">
      <c r="A46" s="184"/>
      <c r="B46" s="188"/>
      <c r="C46" s="189"/>
      <c r="D46" s="191"/>
      <c r="E46" s="187"/>
      <c r="F46" s="187"/>
      <c r="G46" s="187"/>
      <c r="H46" s="191"/>
    </row>
    <row r="47" spans="1:8" ht="31.5" customHeight="1" x14ac:dyDescent="0.2">
      <c r="A47" s="184">
        <v>2</v>
      </c>
      <c r="B47" s="188" t="s">
        <v>107</v>
      </c>
      <c r="C47" s="189" t="s">
        <v>108</v>
      </c>
      <c r="D47" s="191">
        <v>33036.980000000003</v>
      </c>
      <c r="E47" s="187"/>
      <c r="F47" s="187"/>
      <c r="G47" s="187"/>
      <c r="H47" s="191">
        <v>33036.980000000003</v>
      </c>
    </row>
    <row r="48" spans="1:8" ht="27.75" customHeight="1" x14ac:dyDescent="0.2">
      <c r="A48" s="184">
        <v>3</v>
      </c>
      <c r="B48" s="188" t="s">
        <v>109</v>
      </c>
      <c r="C48" s="189" t="s">
        <v>110</v>
      </c>
      <c r="D48" s="191">
        <v>31838.49</v>
      </c>
      <c r="E48" s="187"/>
      <c r="F48" s="187"/>
      <c r="G48" s="187"/>
      <c r="H48" s="191">
        <v>31838.49</v>
      </c>
    </row>
    <row r="49" spans="1:8" ht="21" hidden="1" customHeight="1" x14ac:dyDescent="0.2">
      <c r="A49" s="184"/>
      <c r="B49" s="188"/>
      <c r="C49" s="189"/>
      <c r="D49" s="191"/>
      <c r="E49" s="191"/>
      <c r="F49" s="187"/>
      <c r="G49" s="187"/>
      <c r="H49" s="191"/>
    </row>
    <row r="50" spans="1:8" ht="27.75" hidden="1" customHeight="1" x14ac:dyDescent="0.2">
      <c r="A50" s="184"/>
      <c r="B50" s="188"/>
      <c r="C50" s="189"/>
      <c r="D50" s="191"/>
      <c r="E50" s="187"/>
      <c r="F50" s="187"/>
      <c r="G50" s="187"/>
      <c r="H50" s="191"/>
    </row>
    <row r="51" spans="1:8" ht="24" hidden="1" customHeight="1" x14ac:dyDescent="0.2">
      <c r="A51" s="184"/>
      <c r="B51" s="188"/>
      <c r="C51" s="189"/>
      <c r="D51" s="191"/>
      <c r="E51" s="187"/>
      <c r="F51" s="187"/>
      <c r="G51" s="187"/>
      <c r="H51" s="191"/>
    </row>
    <row r="52" spans="1:8" ht="22.5" hidden="1" customHeight="1" x14ac:dyDescent="0.2">
      <c r="A52" s="184"/>
      <c r="B52" s="188"/>
      <c r="C52" s="189"/>
      <c r="D52" s="191"/>
      <c r="E52" s="191"/>
      <c r="F52" s="187"/>
      <c r="G52" s="187"/>
      <c r="H52" s="191"/>
    </row>
    <row r="53" spans="1:8" ht="21" hidden="1" customHeight="1" x14ac:dyDescent="0.2">
      <c r="A53" s="184"/>
      <c r="B53" s="188"/>
      <c r="C53" s="189"/>
      <c r="D53" s="191"/>
      <c r="E53" s="191"/>
      <c r="F53" s="187"/>
      <c r="G53" s="187"/>
      <c r="H53" s="191"/>
    </row>
    <row r="54" spans="1:8" ht="30" customHeight="1" x14ac:dyDescent="0.2">
      <c r="A54" s="184">
        <v>4</v>
      </c>
      <c r="B54" s="188" t="s">
        <v>111</v>
      </c>
      <c r="C54" s="189" t="s">
        <v>112</v>
      </c>
      <c r="D54" s="191">
        <v>5.32</v>
      </c>
      <c r="E54" s="191">
        <v>127.9</v>
      </c>
      <c r="F54" s="187"/>
      <c r="G54" s="187"/>
      <c r="H54" s="191">
        <v>133.22</v>
      </c>
    </row>
    <row r="55" spans="1:8" ht="37.5" hidden="1" customHeight="1" x14ac:dyDescent="0.2">
      <c r="A55" s="184"/>
      <c r="B55" s="188"/>
      <c r="C55" s="189"/>
      <c r="D55" s="191"/>
      <c r="E55" s="191"/>
      <c r="F55" s="191"/>
      <c r="G55" s="187"/>
      <c r="H55" s="191"/>
    </row>
    <row r="56" spans="1:8" ht="33.75" hidden="1" customHeight="1" x14ac:dyDescent="0.2">
      <c r="A56" s="184"/>
      <c r="B56" s="188"/>
      <c r="C56" s="189"/>
      <c r="D56" s="191"/>
      <c r="E56" s="187"/>
      <c r="F56" s="187"/>
      <c r="G56" s="187"/>
      <c r="H56" s="191"/>
    </row>
    <row r="57" spans="1:8" ht="13.5" hidden="1" customHeight="1" x14ac:dyDescent="0.2">
      <c r="A57" s="184"/>
      <c r="B57" s="188"/>
      <c r="C57" s="189"/>
      <c r="D57" s="191"/>
      <c r="E57" s="191"/>
      <c r="F57" s="187"/>
      <c r="G57" s="187"/>
      <c r="H57" s="191"/>
    </row>
    <row r="58" spans="1:8" ht="23.25" hidden="1" customHeight="1" x14ac:dyDescent="0.2">
      <c r="A58" s="184"/>
      <c r="B58" s="188"/>
      <c r="C58" s="186" t="s">
        <v>59</v>
      </c>
      <c r="D58" s="191"/>
      <c r="E58" s="191"/>
      <c r="F58" s="187"/>
      <c r="G58" s="187"/>
      <c r="H58" s="191"/>
    </row>
    <row r="59" spans="1:8" ht="23.25" hidden="1" customHeight="1" x14ac:dyDescent="0.2">
      <c r="A59" s="184"/>
      <c r="B59" s="188"/>
      <c r="C59" s="189"/>
      <c r="D59" s="191"/>
      <c r="E59" s="187"/>
      <c r="F59" s="187"/>
      <c r="G59" s="187"/>
      <c r="H59" s="191"/>
    </row>
    <row r="60" spans="1:8" ht="23.25" hidden="1" customHeight="1" x14ac:dyDescent="0.2">
      <c r="A60" s="206"/>
      <c r="B60" s="207"/>
      <c r="C60" s="189"/>
      <c r="D60" s="208"/>
      <c r="E60" s="209"/>
      <c r="F60" s="209"/>
      <c r="G60" s="209"/>
      <c r="H60" s="210"/>
    </row>
    <row r="61" spans="1:8" ht="23.25" hidden="1" customHeight="1" x14ac:dyDescent="0.2">
      <c r="A61" s="206"/>
      <c r="B61" s="207"/>
      <c r="C61" s="186" t="s">
        <v>60</v>
      </c>
      <c r="D61" s="208"/>
      <c r="E61" s="208"/>
      <c r="F61" s="209"/>
      <c r="G61" s="209"/>
      <c r="H61" s="210"/>
    </row>
    <row r="62" spans="1:8" ht="23.25" hidden="1" customHeight="1" x14ac:dyDescent="0.2">
      <c r="A62" s="184"/>
      <c r="B62" s="188"/>
      <c r="C62" s="189"/>
      <c r="D62" s="191"/>
      <c r="E62" s="187"/>
      <c r="F62" s="187"/>
      <c r="G62" s="187"/>
      <c r="H62" s="191"/>
    </row>
    <row r="63" spans="1:8" ht="21.75" hidden="1" customHeight="1" x14ac:dyDescent="0.2">
      <c r="A63" s="206"/>
      <c r="B63" s="207"/>
      <c r="C63" s="189"/>
      <c r="D63" s="208"/>
      <c r="E63" s="208"/>
      <c r="F63" s="209"/>
      <c r="G63" s="209"/>
      <c r="H63" s="210"/>
    </row>
    <row r="64" spans="1:8" ht="12.75" customHeight="1" x14ac:dyDescent="0.2">
      <c r="A64" s="184"/>
      <c r="B64" s="188"/>
      <c r="C64" s="186" t="s">
        <v>62</v>
      </c>
      <c r="D64" s="191"/>
      <c r="E64" s="187"/>
      <c r="F64" s="187"/>
      <c r="G64" s="187"/>
      <c r="H64" s="191"/>
    </row>
    <row r="65" spans="1:8" ht="25.5" hidden="1" customHeight="1" x14ac:dyDescent="0.2">
      <c r="A65" s="184"/>
      <c r="B65" s="188"/>
      <c r="C65" s="189"/>
      <c r="D65" s="191"/>
      <c r="E65" s="187"/>
      <c r="F65" s="187"/>
      <c r="G65" s="187"/>
      <c r="H65" s="191"/>
    </row>
    <row r="66" spans="1:8" ht="25.5" hidden="1" customHeight="1" x14ac:dyDescent="0.2">
      <c r="A66" s="184"/>
      <c r="B66" s="188"/>
      <c r="C66" s="189"/>
      <c r="D66" s="191"/>
      <c r="E66" s="191"/>
      <c r="F66" s="191"/>
      <c r="G66" s="187"/>
      <c r="H66" s="191"/>
    </row>
    <row r="67" spans="1:8" ht="30" customHeight="1" x14ac:dyDescent="0.2">
      <c r="A67" s="184">
        <v>5</v>
      </c>
      <c r="B67" s="188" t="s">
        <v>113</v>
      </c>
      <c r="C67" s="189" t="s">
        <v>114</v>
      </c>
      <c r="D67" s="191">
        <v>37.04</v>
      </c>
      <c r="E67" s="191">
        <v>206.28</v>
      </c>
      <c r="F67" s="187"/>
      <c r="G67" s="187"/>
      <c r="H67" s="191">
        <v>243.32</v>
      </c>
    </row>
    <row r="68" spans="1:8" ht="30.75" customHeight="1" x14ac:dyDescent="0.2">
      <c r="A68" s="184">
        <v>6</v>
      </c>
      <c r="B68" s="188" t="s">
        <v>132</v>
      </c>
      <c r="C68" s="189" t="s">
        <v>133</v>
      </c>
      <c r="D68" s="191">
        <v>4488.37</v>
      </c>
      <c r="E68" s="191">
        <v>8.5500000000000007</v>
      </c>
      <c r="F68" s="187"/>
      <c r="G68" s="187"/>
      <c r="H68" s="191">
        <v>4496.92</v>
      </c>
    </row>
    <row r="69" spans="1:8" ht="27" hidden="1" customHeight="1" x14ac:dyDescent="0.2">
      <c r="A69" s="184"/>
      <c r="B69" s="188"/>
      <c r="C69" s="189"/>
      <c r="D69" s="191"/>
      <c r="E69" s="191"/>
      <c r="F69" s="187"/>
      <c r="G69" s="187"/>
      <c r="H69" s="191"/>
    </row>
    <row r="70" spans="1:8" ht="18.75" hidden="1" customHeight="1" x14ac:dyDescent="0.2">
      <c r="A70" s="184"/>
      <c r="B70" s="188"/>
      <c r="C70" s="189"/>
      <c r="D70" s="191"/>
      <c r="E70" s="191"/>
      <c r="F70" s="187"/>
      <c r="G70" s="187"/>
      <c r="H70" s="191"/>
    </row>
    <row r="71" spans="1:8" ht="12.75" hidden="1" customHeight="1" x14ac:dyDescent="0.2">
      <c r="A71" s="203"/>
      <c r="B71" s="204"/>
      <c r="C71" s="192" t="s">
        <v>42</v>
      </c>
      <c r="D71" s="204"/>
      <c r="E71" s="204"/>
      <c r="F71" s="204"/>
      <c r="G71" s="204"/>
      <c r="H71" s="205"/>
    </row>
    <row r="72" spans="1:8" ht="12.75" hidden="1" customHeight="1" x14ac:dyDescent="0.2">
      <c r="A72" s="184"/>
      <c r="B72" s="188"/>
      <c r="C72" s="189"/>
      <c r="D72" s="191"/>
      <c r="E72" s="191"/>
      <c r="F72" s="191"/>
      <c r="G72" s="187"/>
      <c r="H72" s="191"/>
    </row>
    <row r="73" spans="1:8" ht="12.75" hidden="1" customHeight="1" x14ac:dyDescent="0.2">
      <c r="A73" s="184"/>
      <c r="B73" s="188"/>
      <c r="C73" s="189"/>
      <c r="D73" s="187"/>
      <c r="E73" s="191"/>
      <c r="F73" s="191"/>
      <c r="G73" s="187"/>
      <c r="H73" s="191"/>
    </row>
    <row r="74" spans="1:8" ht="12.75" hidden="1" customHeight="1" x14ac:dyDescent="0.2">
      <c r="A74" s="184"/>
      <c r="B74" s="188"/>
      <c r="C74" s="189"/>
      <c r="D74" s="191"/>
      <c r="E74" s="191"/>
      <c r="F74" s="187"/>
      <c r="G74" s="187"/>
      <c r="H74" s="191"/>
    </row>
    <row r="75" spans="1:8" ht="12.75" hidden="1" customHeight="1" x14ac:dyDescent="0.2">
      <c r="A75" s="184"/>
      <c r="B75" s="188"/>
      <c r="C75" s="189"/>
      <c r="D75" s="187"/>
      <c r="E75" s="191"/>
      <c r="F75" s="191"/>
      <c r="G75" s="187"/>
      <c r="H75" s="191"/>
    </row>
    <row r="76" spans="1:8" ht="12.75" hidden="1" customHeight="1" x14ac:dyDescent="0.2">
      <c r="A76" s="184"/>
      <c r="B76" s="188"/>
      <c r="C76" s="189"/>
      <c r="D76" s="191"/>
      <c r="E76" s="187"/>
      <c r="F76" s="187"/>
      <c r="G76" s="187"/>
      <c r="H76" s="191"/>
    </row>
    <row r="77" spans="1:8" ht="12.75" hidden="1" customHeight="1" x14ac:dyDescent="0.2">
      <c r="A77" s="206"/>
      <c r="B77" s="207"/>
      <c r="C77" s="211"/>
      <c r="D77" s="208"/>
      <c r="E77" s="209"/>
      <c r="F77" s="209"/>
      <c r="G77" s="209"/>
      <c r="H77" s="210"/>
    </row>
    <row r="78" spans="1:8" ht="12.75" hidden="1" customHeight="1" x14ac:dyDescent="0.2">
      <c r="A78" s="212"/>
      <c r="B78" s="213"/>
      <c r="C78" s="214" t="s">
        <v>43</v>
      </c>
      <c r="D78" s="215"/>
      <c r="E78" s="215"/>
      <c r="F78" s="215"/>
      <c r="G78" s="215"/>
      <c r="H78" s="216"/>
    </row>
    <row r="79" spans="1:8" ht="12.75" hidden="1" customHeight="1" x14ac:dyDescent="0.2">
      <c r="A79" s="184"/>
      <c r="B79" s="188"/>
      <c r="C79" s="189"/>
      <c r="D79" s="191"/>
      <c r="E79" s="191"/>
      <c r="F79" s="191"/>
      <c r="G79" s="187"/>
      <c r="H79" s="191"/>
    </row>
    <row r="80" spans="1:8" ht="12.75" hidden="1" customHeight="1" x14ac:dyDescent="0.2">
      <c r="A80" s="184"/>
      <c r="B80" s="188"/>
      <c r="C80" s="189"/>
      <c r="D80" s="191"/>
      <c r="E80" s="191"/>
      <c r="F80" s="191"/>
      <c r="G80" s="187"/>
      <c r="H80" s="191"/>
    </row>
    <row r="81" spans="1:8" ht="12.75" hidden="1" customHeight="1" x14ac:dyDescent="0.2">
      <c r="A81" s="206"/>
      <c r="B81" s="207"/>
      <c r="C81" s="211"/>
      <c r="D81" s="208"/>
      <c r="E81" s="208"/>
      <c r="F81" s="208"/>
      <c r="G81" s="209"/>
      <c r="H81" s="191"/>
    </row>
    <row r="82" spans="1:8" ht="12.75" hidden="1" customHeight="1" x14ac:dyDescent="0.2">
      <c r="A82" s="212"/>
      <c r="B82" s="213"/>
      <c r="C82" s="214" t="s">
        <v>44</v>
      </c>
      <c r="D82" s="215"/>
      <c r="E82" s="215"/>
      <c r="F82" s="215"/>
      <c r="G82" s="215"/>
      <c r="H82" s="190"/>
    </row>
    <row r="83" spans="1:8" ht="12.75" hidden="1" customHeight="1" x14ac:dyDescent="0.2">
      <c r="A83" s="184"/>
      <c r="B83" s="188"/>
      <c r="C83" s="189"/>
      <c r="D83" s="191"/>
      <c r="E83" s="191"/>
      <c r="F83" s="191"/>
      <c r="G83" s="187"/>
      <c r="H83" s="191"/>
    </row>
    <row r="84" spans="1:8" ht="12.75" hidden="1" customHeight="1" x14ac:dyDescent="0.2">
      <c r="A84" s="184"/>
      <c r="B84" s="188"/>
      <c r="C84" s="189"/>
      <c r="D84" s="187"/>
      <c r="E84" s="191"/>
      <c r="F84" s="191"/>
      <c r="G84" s="187"/>
      <c r="H84" s="191"/>
    </row>
    <row r="85" spans="1:8" ht="12.75" hidden="1" customHeight="1" x14ac:dyDescent="0.2">
      <c r="A85" s="184"/>
      <c r="B85" s="188"/>
      <c r="C85" s="189"/>
      <c r="D85" s="187"/>
      <c r="E85" s="191"/>
      <c r="F85" s="191"/>
      <c r="G85" s="187"/>
      <c r="H85" s="191"/>
    </row>
    <row r="86" spans="1:8" s="220" customFormat="1" ht="12.75" customHeight="1" x14ac:dyDescent="0.2">
      <c r="A86" s="217"/>
      <c r="B86" s="218"/>
      <c r="C86" s="195" t="s">
        <v>50</v>
      </c>
      <c r="D86" s="219">
        <f>ROUND(SUM(D46:D84),2)</f>
        <v>69406.2</v>
      </c>
      <c r="E86" s="219">
        <f>ROUND(SUM(E46:E84),2)</f>
        <v>342.73</v>
      </c>
      <c r="F86" s="219">
        <f>ROUND(SUM(F46:F84),2)</f>
        <v>0</v>
      </c>
      <c r="G86" s="219">
        <f>ROUND(SUM(G46:G84),2)</f>
        <v>0</v>
      </c>
      <c r="H86" s="219">
        <f>ROUND(SUM(H46:H84),2)</f>
        <v>69748.929999999993</v>
      </c>
    </row>
    <row r="87" spans="1:8" s="220" customFormat="1" ht="12.75" customHeight="1" x14ac:dyDescent="0.2">
      <c r="A87" s="221"/>
      <c r="B87" s="222"/>
      <c r="C87" s="200" t="s">
        <v>57</v>
      </c>
      <c r="D87" s="223">
        <f>SUM(D46:D57)</f>
        <v>64880.79</v>
      </c>
      <c r="E87" s="223">
        <f t="shared" ref="E87:G87" si="4">SUM(E46:E57)</f>
        <v>127.9</v>
      </c>
      <c r="F87" s="223">
        <f t="shared" si="4"/>
        <v>0</v>
      </c>
      <c r="G87" s="223">
        <f t="shared" si="4"/>
        <v>0</v>
      </c>
      <c r="H87" s="223">
        <f t="shared" ref="H87:H93" si="5">SUM(D87:G87)</f>
        <v>65008.69</v>
      </c>
    </row>
    <row r="88" spans="1:8" s="220" customFormat="1" ht="12.75" hidden="1" customHeight="1" x14ac:dyDescent="0.2">
      <c r="A88" s="221"/>
      <c r="B88" s="222"/>
      <c r="C88" s="200" t="s">
        <v>59</v>
      </c>
      <c r="D88" s="223">
        <f>SUM(D59:D60)</f>
        <v>0</v>
      </c>
      <c r="E88" s="223">
        <f t="shared" ref="E88:G88" si="6">SUM(E59:E60)</f>
        <v>0</v>
      </c>
      <c r="F88" s="223">
        <f t="shared" si="6"/>
        <v>0</v>
      </c>
      <c r="G88" s="223">
        <f t="shared" si="6"/>
        <v>0</v>
      </c>
      <c r="H88" s="223">
        <f t="shared" si="5"/>
        <v>0</v>
      </c>
    </row>
    <row r="89" spans="1:8" s="220" customFormat="1" ht="12.75" hidden="1" customHeight="1" x14ac:dyDescent="0.2">
      <c r="A89" s="221"/>
      <c r="B89" s="222"/>
      <c r="C89" s="200" t="s">
        <v>60</v>
      </c>
      <c r="D89" s="223">
        <f>SUM(D62:D63)</f>
        <v>0</v>
      </c>
      <c r="E89" s="223">
        <f t="shared" ref="E89:G89" si="7">SUM(E62:E63)</f>
        <v>0</v>
      </c>
      <c r="F89" s="223">
        <f t="shared" si="7"/>
        <v>0</v>
      </c>
      <c r="G89" s="223">
        <f t="shared" si="7"/>
        <v>0</v>
      </c>
      <c r="H89" s="223">
        <f t="shared" si="5"/>
        <v>0</v>
      </c>
    </row>
    <row r="90" spans="1:8" s="220" customFormat="1" ht="12.75" customHeight="1" x14ac:dyDescent="0.2">
      <c r="A90" s="221"/>
      <c r="B90" s="222"/>
      <c r="C90" s="200" t="s">
        <v>62</v>
      </c>
      <c r="D90" s="223">
        <f>ROUND(SUM(D65:D70),2)</f>
        <v>4525.41</v>
      </c>
      <c r="E90" s="223">
        <f t="shared" ref="E90:G90" si="8">ROUND(SUM(E65:E70),2)</f>
        <v>214.83</v>
      </c>
      <c r="F90" s="223">
        <f t="shared" si="8"/>
        <v>0</v>
      </c>
      <c r="G90" s="223">
        <f t="shared" si="8"/>
        <v>0</v>
      </c>
      <c r="H90" s="223">
        <f t="shared" si="5"/>
        <v>4740.24</v>
      </c>
    </row>
    <row r="91" spans="1:8" ht="12.75" hidden="1" customHeight="1" x14ac:dyDescent="0.2">
      <c r="A91" s="198"/>
      <c r="B91" s="199"/>
      <c r="C91" s="202" t="s">
        <v>42</v>
      </c>
      <c r="D91" s="201">
        <f>SUM(D72:D77)</f>
        <v>0</v>
      </c>
      <c r="E91" s="201">
        <f t="shared" ref="E91:G91" si="9">SUM(E72:E77)</f>
        <v>0</v>
      </c>
      <c r="F91" s="201">
        <f t="shared" si="9"/>
        <v>0</v>
      </c>
      <c r="G91" s="201">
        <f t="shared" si="9"/>
        <v>0</v>
      </c>
      <c r="H91" s="223">
        <f t="shared" si="5"/>
        <v>0</v>
      </c>
    </row>
    <row r="92" spans="1:8" ht="12.75" hidden="1" customHeight="1" x14ac:dyDescent="0.2">
      <c r="A92" s="198"/>
      <c r="B92" s="199"/>
      <c r="C92" s="224" t="s">
        <v>43</v>
      </c>
      <c r="D92" s="201">
        <f>SUM(D79:D81)</f>
        <v>0</v>
      </c>
      <c r="E92" s="201">
        <f t="shared" ref="E92:G92" si="10">SUM(E79:E81)</f>
        <v>0</v>
      </c>
      <c r="F92" s="201">
        <f t="shared" si="10"/>
        <v>0</v>
      </c>
      <c r="G92" s="201">
        <f t="shared" si="10"/>
        <v>0</v>
      </c>
      <c r="H92" s="223">
        <f t="shared" si="5"/>
        <v>0</v>
      </c>
    </row>
    <row r="93" spans="1:8" ht="12.75" hidden="1" customHeight="1" x14ac:dyDescent="0.2">
      <c r="A93" s="198"/>
      <c r="B93" s="199"/>
      <c r="C93" s="224" t="s">
        <v>44</v>
      </c>
      <c r="D93" s="201">
        <f>SUM(D83:D85)</f>
        <v>0</v>
      </c>
      <c r="E93" s="201">
        <f t="shared" ref="E93:G93" si="11">SUM(E83:E85)</f>
        <v>0</v>
      </c>
      <c r="F93" s="201">
        <f t="shared" si="11"/>
        <v>0</v>
      </c>
      <c r="G93" s="201">
        <f t="shared" si="11"/>
        <v>0</v>
      </c>
      <c r="H93" s="223">
        <f t="shared" si="5"/>
        <v>0</v>
      </c>
    </row>
    <row r="94" spans="1:8" ht="12.75" hidden="1" customHeight="1" x14ac:dyDescent="0.2">
      <c r="A94" s="198"/>
      <c r="B94" s="199"/>
      <c r="C94" s="224" t="s">
        <v>45</v>
      </c>
      <c r="D94" s="201"/>
      <c r="E94" s="201"/>
      <c r="F94" s="201"/>
      <c r="G94" s="201"/>
      <c r="H94" s="201"/>
    </row>
    <row r="95" spans="1:8" ht="12.75" hidden="1" customHeight="1" x14ac:dyDescent="0.2">
      <c r="A95" s="198"/>
      <c r="B95" s="199"/>
      <c r="C95" s="200" t="s">
        <v>46</v>
      </c>
      <c r="D95" s="201"/>
      <c r="E95" s="201"/>
      <c r="F95" s="201"/>
      <c r="G95" s="201"/>
      <c r="H95" s="201"/>
    </row>
    <row r="96" spans="1:8" ht="12.75" customHeight="1" x14ac:dyDescent="0.2">
      <c r="A96" s="203" t="s">
        <v>11</v>
      </c>
      <c r="B96" s="204"/>
      <c r="C96" s="204"/>
      <c r="D96" s="204"/>
      <c r="E96" s="204"/>
      <c r="F96" s="204"/>
      <c r="G96" s="204"/>
      <c r="H96" s="205"/>
    </row>
    <row r="97" spans="1:8" ht="12.75" customHeight="1" x14ac:dyDescent="0.2">
      <c r="A97" s="203"/>
      <c r="B97" s="204"/>
      <c r="C97" s="192" t="s">
        <v>61</v>
      </c>
      <c r="D97" s="204"/>
      <c r="E97" s="204"/>
      <c r="F97" s="204"/>
      <c r="G97" s="204"/>
      <c r="H97" s="205"/>
    </row>
    <row r="98" spans="1:8" ht="12.75" customHeight="1" x14ac:dyDescent="0.2">
      <c r="A98" s="184">
        <v>7</v>
      </c>
      <c r="B98" s="188" t="s">
        <v>115</v>
      </c>
      <c r="C98" s="189" t="s">
        <v>61</v>
      </c>
      <c r="D98" s="191">
        <v>2283.7800000000002</v>
      </c>
      <c r="E98" s="191">
        <v>1051.28</v>
      </c>
      <c r="F98" s="187"/>
      <c r="G98" s="187"/>
      <c r="H98" s="191">
        <v>3335.06</v>
      </c>
    </row>
    <row r="99" spans="1:8" ht="12.75" hidden="1" customHeight="1" x14ac:dyDescent="0.2">
      <c r="A99" s="203"/>
      <c r="B99" s="204"/>
      <c r="C99" s="192" t="s">
        <v>42</v>
      </c>
      <c r="D99" s="204"/>
      <c r="E99" s="204"/>
      <c r="F99" s="204"/>
      <c r="G99" s="204"/>
      <c r="H99" s="205"/>
    </row>
    <row r="100" spans="1:8" ht="12.75" hidden="1" customHeight="1" x14ac:dyDescent="0.2">
      <c r="A100" s="184"/>
      <c r="B100" s="188"/>
      <c r="C100" s="189"/>
      <c r="D100" s="191"/>
      <c r="E100" s="187"/>
      <c r="F100" s="187"/>
      <c r="G100" s="187"/>
      <c r="H100" s="191"/>
    </row>
    <row r="101" spans="1:8" ht="12.75" hidden="1" customHeight="1" x14ac:dyDescent="0.2">
      <c r="A101" s="184"/>
      <c r="B101" s="188"/>
      <c r="C101" s="189"/>
      <c r="D101" s="187"/>
      <c r="E101" s="191"/>
      <c r="F101" s="191"/>
      <c r="G101" s="187"/>
      <c r="H101" s="191"/>
    </row>
    <row r="102" spans="1:8" ht="12.75" hidden="1" customHeight="1" x14ac:dyDescent="0.2">
      <c r="A102" s="184"/>
      <c r="B102" s="188"/>
      <c r="C102" s="189"/>
      <c r="D102" s="191"/>
      <c r="E102" s="191"/>
      <c r="F102" s="187"/>
      <c r="G102" s="187"/>
      <c r="H102" s="191"/>
    </row>
    <row r="103" spans="1:8" ht="12.75" hidden="1" customHeight="1" x14ac:dyDescent="0.2">
      <c r="A103" s="184"/>
      <c r="B103" s="188"/>
      <c r="C103" s="214"/>
      <c r="D103" s="190"/>
      <c r="E103" s="190"/>
      <c r="F103" s="225"/>
      <c r="G103" s="225"/>
      <c r="H103" s="190"/>
    </row>
    <row r="104" spans="1:8" ht="12.75" customHeight="1" x14ac:dyDescent="0.2">
      <c r="A104" s="184"/>
      <c r="B104" s="188"/>
      <c r="C104" s="214" t="s">
        <v>91</v>
      </c>
      <c r="D104" s="190"/>
      <c r="E104" s="190"/>
      <c r="F104" s="225"/>
      <c r="G104" s="225"/>
      <c r="H104" s="190"/>
    </row>
    <row r="105" spans="1:8" ht="12.75" customHeight="1" x14ac:dyDescent="0.2">
      <c r="A105" s="184">
        <v>9</v>
      </c>
      <c r="B105" s="188" t="s">
        <v>116</v>
      </c>
      <c r="C105" s="189" t="s">
        <v>117</v>
      </c>
      <c r="D105" s="187"/>
      <c r="E105" s="191">
        <v>155.66999999999999</v>
      </c>
      <c r="F105" s="191">
        <v>426.67</v>
      </c>
      <c r="G105" s="187"/>
      <c r="H105" s="191">
        <v>582.34</v>
      </c>
    </row>
    <row r="106" spans="1:8" ht="12.75" customHeight="1" x14ac:dyDescent="0.2">
      <c r="A106" s="184">
        <v>10</v>
      </c>
      <c r="B106" s="188" t="s">
        <v>118</v>
      </c>
      <c r="C106" s="189" t="s">
        <v>119</v>
      </c>
      <c r="D106" s="187"/>
      <c r="E106" s="191">
        <v>46.82</v>
      </c>
      <c r="F106" s="187"/>
      <c r="G106" s="187"/>
      <c r="H106" s="191">
        <v>46.82</v>
      </c>
    </row>
    <row r="107" spans="1:8" ht="12.75" hidden="1" customHeight="1" x14ac:dyDescent="0.2">
      <c r="A107" s="184"/>
      <c r="B107" s="188"/>
      <c r="C107" s="211"/>
      <c r="D107" s="187"/>
      <c r="E107" s="191"/>
      <c r="F107" s="187"/>
      <c r="G107" s="187"/>
      <c r="H107" s="191"/>
    </row>
    <row r="108" spans="1:8" ht="12.75" hidden="1" customHeight="1" x14ac:dyDescent="0.2">
      <c r="A108" s="184"/>
      <c r="B108" s="188"/>
      <c r="C108" s="214" t="s">
        <v>45</v>
      </c>
      <c r="D108" s="190"/>
      <c r="E108" s="190"/>
      <c r="F108" s="225"/>
      <c r="G108" s="225"/>
      <c r="H108" s="190"/>
    </row>
    <row r="109" spans="1:8" ht="12.75" hidden="1" customHeight="1" x14ac:dyDescent="0.2">
      <c r="A109" s="184"/>
      <c r="B109" s="188"/>
      <c r="C109" s="189"/>
      <c r="D109" s="187"/>
      <c r="E109" s="191"/>
      <c r="F109" s="191"/>
      <c r="G109" s="187"/>
      <c r="H109" s="191"/>
    </row>
    <row r="110" spans="1:8" ht="12.75" hidden="1" customHeight="1" x14ac:dyDescent="0.2">
      <c r="A110" s="184"/>
      <c r="B110" s="188"/>
      <c r="C110" s="186" t="s">
        <v>46</v>
      </c>
      <c r="D110" s="225"/>
      <c r="E110" s="190"/>
      <c r="F110" s="190"/>
      <c r="G110" s="225"/>
      <c r="H110" s="190"/>
    </row>
    <row r="111" spans="1:8" ht="12.75" hidden="1" customHeight="1" x14ac:dyDescent="0.2">
      <c r="A111" s="184"/>
      <c r="B111" s="188"/>
      <c r="C111" s="189"/>
      <c r="D111" s="187"/>
      <c r="E111" s="191"/>
      <c r="F111" s="191"/>
      <c r="G111" s="187"/>
      <c r="H111" s="191"/>
    </row>
    <row r="112" spans="1:8" s="226" customFormat="1" ht="12.75" customHeight="1" x14ac:dyDescent="0.2">
      <c r="A112" s="193"/>
      <c r="B112" s="194"/>
      <c r="C112" s="186" t="s">
        <v>49</v>
      </c>
      <c r="D112" s="197">
        <f>ROUND(SUM(D97:D111),2)</f>
        <v>2283.7800000000002</v>
      </c>
      <c r="E112" s="197">
        <f t="shared" ref="E112:H112" si="12">ROUND(SUM(E97:E111),2)</f>
        <v>1253.77</v>
      </c>
      <c r="F112" s="197">
        <f t="shared" si="12"/>
        <v>426.67</v>
      </c>
      <c r="G112" s="197">
        <f t="shared" si="12"/>
        <v>0</v>
      </c>
      <c r="H112" s="197">
        <f t="shared" si="12"/>
        <v>3964.22</v>
      </c>
    </row>
    <row r="113" spans="1:8" s="226" customFormat="1" ht="12.75" customHeight="1" x14ac:dyDescent="0.2">
      <c r="A113" s="221"/>
      <c r="B113" s="222"/>
      <c r="C113" s="200" t="s">
        <v>61</v>
      </c>
      <c r="D113" s="223">
        <f>D98</f>
        <v>2283.7800000000002</v>
      </c>
      <c r="E113" s="223">
        <f t="shared" ref="E113:G113" si="13">E98</f>
        <v>1051.28</v>
      </c>
      <c r="F113" s="223">
        <f t="shared" si="13"/>
        <v>0</v>
      </c>
      <c r="G113" s="223">
        <f t="shared" si="13"/>
        <v>0</v>
      </c>
      <c r="H113" s="223">
        <f>ROUND(SUM(D113:G113),2)</f>
        <v>3335.06</v>
      </c>
    </row>
    <row r="114" spans="1:8" ht="12.75" hidden="1" customHeight="1" x14ac:dyDescent="0.2">
      <c r="A114" s="198"/>
      <c r="B114" s="199"/>
      <c r="C114" s="202" t="s">
        <v>42</v>
      </c>
      <c r="D114" s="201">
        <f>SUM(D100:D102)</f>
        <v>0</v>
      </c>
      <c r="E114" s="201">
        <f t="shared" ref="E114:G114" si="14">SUM(E100:E102)</f>
        <v>0</v>
      </c>
      <c r="F114" s="201">
        <f t="shared" si="14"/>
        <v>0</v>
      </c>
      <c r="G114" s="201">
        <f t="shared" si="14"/>
        <v>0</v>
      </c>
      <c r="H114" s="223">
        <f t="shared" ref="H114:H119" si="15">ROUND(SUM(D114:G114),2)</f>
        <v>0</v>
      </c>
    </row>
    <row r="115" spans="1:8" ht="12.75" hidden="1" customHeight="1" x14ac:dyDescent="0.2">
      <c r="A115" s="198"/>
      <c r="B115" s="199"/>
      <c r="C115" s="224" t="s">
        <v>43</v>
      </c>
      <c r="D115" s="201"/>
      <c r="E115" s="201"/>
      <c r="F115" s="201"/>
      <c r="G115" s="201"/>
      <c r="H115" s="223">
        <f t="shared" si="15"/>
        <v>0</v>
      </c>
    </row>
    <row r="116" spans="1:8" ht="12.75" hidden="1" customHeight="1" x14ac:dyDescent="0.2">
      <c r="A116" s="198"/>
      <c r="B116" s="199"/>
      <c r="C116" s="224" t="s">
        <v>44</v>
      </c>
      <c r="D116" s="201"/>
      <c r="E116" s="201"/>
      <c r="F116" s="201"/>
      <c r="G116" s="201"/>
      <c r="H116" s="223">
        <f t="shared" si="15"/>
        <v>0</v>
      </c>
    </row>
    <row r="117" spans="1:8" ht="12.75" customHeight="1" x14ac:dyDescent="0.2">
      <c r="A117" s="198"/>
      <c r="B117" s="199"/>
      <c r="C117" s="224" t="s">
        <v>91</v>
      </c>
      <c r="D117" s="201">
        <f>SUM(D105:D106)</f>
        <v>0</v>
      </c>
      <c r="E117" s="201">
        <f t="shared" ref="E117:G117" si="16">SUM(E105:E106)</f>
        <v>202.48999999999998</v>
      </c>
      <c r="F117" s="201">
        <f t="shared" si="16"/>
        <v>426.67</v>
      </c>
      <c r="G117" s="201">
        <f t="shared" si="16"/>
        <v>0</v>
      </c>
      <c r="H117" s="223">
        <f t="shared" si="15"/>
        <v>629.16</v>
      </c>
    </row>
    <row r="118" spans="1:8" ht="12.75" hidden="1" customHeight="1" x14ac:dyDescent="0.2">
      <c r="A118" s="198"/>
      <c r="B118" s="199"/>
      <c r="C118" s="224" t="s">
        <v>45</v>
      </c>
      <c r="D118" s="201">
        <f>SUM(D109)</f>
        <v>0</v>
      </c>
      <c r="E118" s="201">
        <f t="shared" ref="E118:G118" si="17">SUM(E109)</f>
        <v>0</v>
      </c>
      <c r="F118" s="201">
        <f t="shared" si="17"/>
        <v>0</v>
      </c>
      <c r="G118" s="201">
        <f t="shared" si="17"/>
        <v>0</v>
      </c>
      <c r="H118" s="223">
        <f t="shared" si="15"/>
        <v>0</v>
      </c>
    </row>
    <row r="119" spans="1:8" ht="12.75" hidden="1" customHeight="1" x14ac:dyDescent="0.2">
      <c r="A119" s="198"/>
      <c r="B119" s="199"/>
      <c r="C119" s="200" t="s">
        <v>46</v>
      </c>
      <c r="D119" s="201">
        <f>SUM(D111)</f>
        <v>0</v>
      </c>
      <c r="E119" s="201">
        <f t="shared" ref="E119:G119" si="18">SUM(E111)</f>
        <v>0</v>
      </c>
      <c r="F119" s="201">
        <f t="shared" si="18"/>
        <v>0</v>
      </c>
      <c r="G119" s="201">
        <f t="shared" si="18"/>
        <v>0</v>
      </c>
      <c r="H119" s="223">
        <f t="shared" si="15"/>
        <v>0</v>
      </c>
    </row>
    <row r="120" spans="1:8" ht="12.75" hidden="1" customHeight="1" x14ac:dyDescent="0.2">
      <c r="A120" s="203" t="s">
        <v>12</v>
      </c>
      <c r="B120" s="204"/>
      <c r="C120" s="204"/>
      <c r="D120" s="204"/>
      <c r="E120" s="204"/>
      <c r="F120" s="204"/>
      <c r="G120" s="204"/>
      <c r="H120" s="190"/>
    </row>
    <row r="121" spans="1:8" ht="12.75" hidden="1" customHeight="1" x14ac:dyDescent="0.2">
      <c r="A121" s="203"/>
      <c r="B121" s="204"/>
      <c r="C121" s="192" t="s">
        <v>42</v>
      </c>
      <c r="D121" s="204"/>
      <c r="E121" s="204"/>
      <c r="F121" s="204"/>
      <c r="G121" s="204"/>
      <c r="H121" s="190"/>
    </row>
    <row r="122" spans="1:8" ht="12.75" hidden="1" customHeight="1" x14ac:dyDescent="0.2">
      <c r="A122" s="184"/>
      <c r="B122" s="188"/>
      <c r="C122" s="189"/>
      <c r="D122" s="191"/>
      <c r="E122" s="187"/>
      <c r="F122" s="187"/>
      <c r="G122" s="187"/>
      <c r="H122" s="191"/>
    </row>
    <row r="123" spans="1:8" ht="12.75" hidden="1" customHeight="1" x14ac:dyDescent="0.2">
      <c r="A123" s="184"/>
      <c r="B123" s="188"/>
      <c r="C123" s="189"/>
      <c r="D123" s="191"/>
      <c r="E123" s="187"/>
      <c r="F123" s="187"/>
      <c r="G123" s="187"/>
      <c r="H123" s="191"/>
    </row>
    <row r="124" spans="1:8" s="226" customFormat="1" ht="12.75" hidden="1" customHeight="1" x14ac:dyDescent="0.2">
      <c r="A124" s="193"/>
      <c r="B124" s="194"/>
      <c r="C124" s="186" t="s">
        <v>51</v>
      </c>
      <c r="D124" s="197">
        <f>SUM(D122:D123)</f>
        <v>0</v>
      </c>
      <c r="E124" s="227"/>
      <c r="F124" s="227"/>
      <c r="G124" s="227"/>
      <c r="H124" s="197">
        <f>SUM(H122:H123)</f>
        <v>0</v>
      </c>
    </row>
    <row r="125" spans="1:8" ht="12.75" hidden="1" customHeight="1" x14ac:dyDescent="0.2">
      <c r="A125" s="198"/>
      <c r="B125" s="199"/>
      <c r="C125" s="202" t="s">
        <v>42</v>
      </c>
      <c r="D125" s="201">
        <f>SUM(D122:D123)</f>
        <v>0</v>
      </c>
      <c r="E125" s="201">
        <f t="shared" ref="E125:H125" si="19">SUM(E122:E123)</f>
        <v>0</v>
      </c>
      <c r="F125" s="201">
        <f t="shared" si="19"/>
        <v>0</v>
      </c>
      <c r="G125" s="201">
        <f t="shared" si="19"/>
        <v>0</v>
      </c>
      <c r="H125" s="201">
        <f t="shared" si="19"/>
        <v>0</v>
      </c>
    </row>
    <row r="126" spans="1:8" ht="15" hidden="1" customHeight="1" x14ac:dyDescent="0.2">
      <c r="A126" s="198"/>
      <c r="B126" s="199"/>
      <c r="C126" s="224" t="s">
        <v>43</v>
      </c>
      <c r="D126" s="201"/>
      <c r="E126" s="201"/>
      <c r="F126" s="201"/>
      <c r="G126" s="201"/>
      <c r="H126" s="201"/>
    </row>
    <row r="127" spans="1:8" ht="12.75" hidden="1" customHeight="1" x14ac:dyDescent="0.2">
      <c r="A127" s="198"/>
      <c r="B127" s="199"/>
      <c r="C127" s="224" t="s">
        <v>44</v>
      </c>
      <c r="D127" s="201"/>
      <c r="E127" s="201"/>
      <c r="F127" s="201"/>
      <c r="G127" s="201"/>
      <c r="H127" s="201"/>
    </row>
    <row r="128" spans="1:8" ht="12.75" hidden="1" customHeight="1" x14ac:dyDescent="0.2">
      <c r="A128" s="198"/>
      <c r="B128" s="199"/>
      <c r="C128" s="224" t="s">
        <v>45</v>
      </c>
      <c r="D128" s="201"/>
      <c r="E128" s="201"/>
      <c r="F128" s="201"/>
      <c r="G128" s="201"/>
      <c r="H128" s="201"/>
    </row>
    <row r="129" spans="1:8" ht="12.75" hidden="1" customHeight="1" x14ac:dyDescent="0.2">
      <c r="A129" s="198"/>
      <c r="B129" s="199"/>
      <c r="C129" s="200" t="s">
        <v>46</v>
      </c>
      <c r="D129" s="201"/>
      <c r="E129" s="201"/>
      <c r="F129" s="201"/>
      <c r="G129" s="201"/>
      <c r="H129" s="201"/>
    </row>
    <row r="130" spans="1:8" s="226" customFormat="1" ht="12.75" customHeight="1" x14ac:dyDescent="0.2">
      <c r="A130" s="193"/>
      <c r="B130" s="194"/>
      <c r="C130" s="186" t="s">
        <v>52</v>
      </c>
      <c r="D130" s="197">
        <f>ROUND(D124+D112+D86+D40,2)</f>
        <v>73389.33</v>
      </c>
      <c r="E130" s="197">
        <f t="shared" ref="E130:G130" si="20">ROUND(E124+E112+E86+E40,2)</f>
        <v>1596.5</v>
      </c>
      <c r="F130" s="197">
        <f t="shared" si="20"/>
        <v>426.67</v>
      </c>
      <c r="G130" s="197">
        <f t="shared" si="20"/>
        <v>0</v>
      </c>
      <c r="H130" s="197">
        <f>ROUND(H124+H112+H86+H40,2)</f>
        <v>75412.5</v>
      </c>
    </row>
    <row r="131" spans="1:8" s="226" customFormat="1" ht="12.75" customHeight="1" x14ac:dyDescent="0.2">
      <c r="A131" s="193"/>
      <c r="B131" s="194"/>
      <c r="C131" s="200" t="s">
        <v>57</v>
      </c>
      <c r="D131" s="201">
        <f>ROUND(D41+D87,2)</f>
        <v>66580.14</v>
      </c>
      <c r="E131" s="201">
        <f t="shared" ref="E131:G131" si="21">ROUND(E41+E87,2)</f>
        <v>127.9</v>
      </c>
      <c r="F131" s="201">
        <f t="shared" si="21"/>
        <v>0</v>
      </c>
      <c r="G131" s="201">
        <f t="shared" si="21"/>
        <v>0</v>
      </c>
      <c r="H131" s="201">
        <f>ROUND(H41+H87,2)</f>
        <v>66708.039999999994</v>
      </c>
    </row>
    <row r="132" spans="1:8" s="226" customFormat="1" ht="12.75" hidden="1" customHeight="1" x14ac:dyDescent="0.2">
      <c r="A132" s="193"/>
      <c r="B132" s="194"/>
      <c r="C132" s="200" t="s">
        <v>59</v>
      </c>
      <c r="D132" s="201">
        <f>ROUND(D88,2)</f>
        <v>0</v>
      </c>
      <c r="E132" s="201">
        <f t="shared" ref="E132:H134" si="22">ROUND(E88,2)</f>
        <v>0</v>
      </c>
      <c r="F132" s="201">
        <f t="shared" si="22"/>
        <v>0</v>
      </c>
      <c r="G132" s="201">
        <f t="shared" si="22"/>
        <v>0</v>
      </c>
      <c r="H132" s="201">
        <f t="shared" si="22"/>
        <v>0</v>
      </c>
    </row>
    <row r="133" spans="1:8" s="226" customFormat="1" ht="12.75" hidden="1" customHeight="1" x14ac:dyDescent="0.2">
      <c r="A133" s="193"/>
      <c r="B133" s="194"/>
      <c r="C133" s="200" t="s">
        <v>60</v>
      </c>
      <c r="D133" s="201">
        <f>ROUND(D89,2)</f>
        <v>0</v>
      </c>
      <c r="E133" s="201">
        <f t="shared" si="22"/>
        <v>0</v>
      </c>
      <c r="F133" s="201">
        <f t="shared" si="22"/>
        <v>0</v>
      </c>
      <c r="G133" s="201">
        <f t="shared" si="22"/>
        <v>0</v>
      </c>
      <c r="H133" s="201">
        <f t="shared" si="22"/>
        <v>0</v>
      </c>
    </row>
    <row r="134" spans="1:8" s="226" customFormat="1" ht="12.75" customHeight="1" x14ac:dyDescent="0.2">
      <c r="A134" s="193"/>
      <c r="B134" s="194"/>
      <c r="C134" s="200" t="s">
        <v>62</v>
      </c>
      <c r="D134" s="201">
        <f>ROUND(D90,2)</f>
        <v>4525.41</v>
      </c>
      <c r="E134" s="201">
        <f t="shared" si="22"/>
        <v>214.83</v>
      </c>
      <c r="F134" s="201">
        <f t="shared" si="22"/>
        <v>0</v>
      </c>
      <c r="G134" s="201">
        <f t="shared" si="22"/>
        <v>0</v>
      </c>
      <c r="H134" s="201">
        <f t="shared" si="22"/>
        <v>4740.24</v>
      </c>
    </row>
    <row r="135" spans="1:8" s="226" customFormat="1" ht="12.75" customHeight="1" x14ac:dyDescent="0.2">
      <c r="A135" s="193"/>
      <c r="B135" s="194"/>
      <c r="C135" s="200" t="s">
        <v>61</v>
      </c>
      <c r="D135" s="201">
        <f>ROUND(D113,2)</f>
        <v>2283.7800000000002</v>
      </c>
      <c r="E135" s="201">
        <f t="shared" ref="E135:H135" si="23">ROUND(E113,2)</f>
        <v>1051.28</v>
      </c>
      <c r="F135" s="201">
        <f t="shared" si="23"/>
        <v>0</v>
      </c>
      <c r="G135" s="201">
        <f t="shared" si="23"/>
        <v>0</v>
      </c>
      <c r="H135" s="201">
        <f t="shared" si="23"/>
        <v>3335.06</v>
      </c>
    </row>
    <row r="136" spans="1:8" s="228" customFormat="1" ht="12.75" hidden="1" customHeight="1" x14ac:dyDescent="0.2">
      <c r="A136" s="198"/>
      <c r="B136" s="199"/>
      <c r="C136" s="202" t="s">
        <v>42</v>
      </c>
      <c r="D136" s="201">
        <f>ROUND(D125+D114+D91+D42,2)</f>
        <v>0</v>
      </c>
      <c r="E136" s="201">
        <f t="shared" ref="E136:H136" si="24">ROUND(E125+E114+E91+E42,2)</f>
        <v>0</v>
      </c>
      <c r="F136" s="201">
        <f t="shared" si="24"/>
        <v>0</v>
      </c>
      <c r="G136" s="201">
        <f t="shared" si="24"/>
        <v>0</v>
      </c>
      <c r="H136" s="201">
        <f t="shared" si="24"/>
        <v>0</v>
      </c>
    </row>
    <row r="137" spans="1:8" s="228" customFormat="1" ht="12.75" hidden="1" customHeight="1" x14ac:dyDescent="0.2">
      <c r="A137" s="198"/>
      <c r="B137" s="199"/>
      <c r="C137" s="224" t="s">
        <v>43</v>
      </c>
      <c r="D137" s="201">
        <f>ROUND(D126+D115+D92,2)</f>
        <v>0</v>
      </c>
      <c r="E137" s="201">
        <f t="shared" ref="E137:H138" si="25">ROUND(E126+E115+E92,2)</f>
        <v>0</v>
      </c>
      <c r="F137" s="201">
        <f t="shared" si="25"/>
        <v>0</v>
      </c>
      <c r="G137" s="201">
        <f t="shared" si="25"/>
        <v>0</v>
      </c>
      <c r="H137" s="201">
        <f t="shared" si="25"/>
        <v>0</v>
      </c>
    </row>
    <row r="138" spans="1:8" s="228" customFormat="1" ht="12.75" hidden="1" customHeight="1" x14ac:dyDescent="0.2">
      <c r="A138" s="198"/>
      <c r="B138" s="199"/>
      <c r="C138" s="224" t="s">
        <v>44</v>
      </c>
      <c r="D138" s="201">
        <f>ROUND(D127+D116+D93,2)</f>
        <v>0</v>
      </c>
      <c r="E138" s="201">
        <f t="shared" si="25"/>
        <v>0</v>
      </c>
      <c r="F138" s="201">
        <f t="shared" si="25"/>
        <v>0</v>
      </c>
      <c r="G138" s="201">
        <f t="shared" si="25"/>
        <v>0</v>
      </c>
      <c r="H138" s="201">
        <f t="shared" si="25"/>
        <v>0</v>
      </c>
    </row>
    <row r="139" spans="1:8" s="228" customFormat="1" ht="12.75" customHeight="1" x14ac:dyDescent="0.2">
      <c r="A139" s="198"/>
      <c r="B139" s="199"/>
      <c r="C139" s="224" t="s">
        <v>91</v>
      </c>
      <c r="D139" s="201">
        <f>D117</f>
        <v>0</v>
      </c>
      <c r="E139" s="201">
        <f t="shared" ref="E139:H139" si="26">E117</f>
        <v>202.48999999999998</v>
      </c>
      <c r="F139" s="201">
        <f t="shared" si="26"/>
        <v>426.67</v>
      </c>
      <c r="G139" s="201">
        <f t="shared" si="26"/>
        <v>0</v>
      </c>
      <c r="H139" s="201">
        <f t="shared" si="26"/>
        <v>629.16</v>
      </c>
    </row>
    <row r="140" spans="1:8" s="228" customFormat="1" ht="12.75" hidden="1" customHeight="1" x14ac:dyDescent="0.2">
      <c r="A140" s="198"/>
      <c r="B140" s="199"/>
      <c r="C140" s="224" t="s">
        <v>45</v>
      </c>
      <c r="D140" s="201">
        <f>ROUND(D128+D118+D94,2)</f>
        <v>0</v>
      </c>
      <c r="E140" s="201">
        <f t="shared" ref="E140:H141" si="27">ROUND(E128+E118+E94,2)</f>
        <v>0</v>
      </c>
      <c r="F140" s="201">
        <f t="shared" si="27"/>
        <v>0</v>
      </c>
      <c r="G140" s="201">
        <f t="shared" si="27"/>
        <v>0</v>
      </c>
      <c r="H140" s="201">
        <f t="shared" si="27"/>
        <v>0</v>
      </c>
    </row>
    <row r="141" spans="1:8" s="228" customFormat="1" ht="12.75" hidden="1" customHeight="1" x14ac:dyDescent="0.2">
      <c r="A141" s="198"/>
      <c r="B141" s="199"/>
      <c r="C141" s="200" t="s">
        <v>46</v>
      </c>
      <c r="D141" s="201">
        <f>ROUND(D129+D119+D95,2)</f>
        <v>0</v>
      </c>
      <c r="E141" s="201">
        <f t="shared" si="27"/>
        <v>0</v>
      </c>
      <c r="F141" s="201">
        <f t="shared" si="27"/>
        <v>0</v>
      </c>
      <c r="G141" s="201">
        <f t="shared" si="27"/>
        <v>0</v>
      </c>
      <c r="H141" s="201">
        <f t="shared" si="27"/>
        <v>0</v>
      </c>
    </row>
    <row r="142" spans="1:8" ht="12.75" customHeight="1" x14ac:dyDescent="0.2">
      <c r="A142" s="203" t="s">
        <v>13</v>
      </c>
      <c r="B142" s="204"/>
      <c r="C142" s="204"/>
      <c r="D142" s="204"/>
      <c r="E142" s="204"/>
      <c r="F142" s="204"/>
      <c r="G142" s="204"/>
      <c r="H142" s="205"/>
    </row>
    <row r="143" spans="1:8" ht="12.75" customHeight="1" x14ac:dyDescent="0.2">
      <c r="A143" s="184"/>
      <c r="B143" s="204"/>
      <c r="C143" s="186" t="s">
        <v>57</v>
      </c>
      <c r="D143" s="204"/>
      <c r="E143" s="204"/>
      <c r="F143" s="204"/>
      <c r="G143" s="204"/>
      <c r="H143" s="205"/>
    </row>
    <row r="144" spans="1:8" ht="12.75" customHeight="1" x14ac:dyDescent="0.2">
      <c r="A144" s="184">
        <v>11</v>
      </c>
      <c r="B144" s="188" t="s">
        <v>130</v>
      </c>
      <c r="C144" s="189" t="s">
        <v>131</v>
      </c>
      <c r="D144" s="191">
        <v>4106.71</v>
      </c>
      <c r="E144" s="187"/>
      <c r="F144" s="187"/>
      <c r="G144" s="187"/>
      <c r="H144" s="191">
        <v>4106.71</v>
      </c>
    </row>
    <row r="145" spans="1:11" ht="27.75" customHeight="1" x14ac:dyDescent="0.2">
      <c r="A145" s="184">
        <v>12</v>
      </c>
      <c r="B145" s="188" t="s">
        <v>64</v>
      </c>
      <c r="C145" s="189" t="s">
        <v>104</v>
      </c>
      <c r="D145" s="229">
        <f>D131*3.3%</f>
        <v>2197.14462</v>
      </c>
      <c r="E145" s="229">
        <f>E131*3.3%</f>
        <v>4.2207000000000008</v>
      </c>
      <c r="F145" s="229"/>
      <c r="G145" s="229"/>
      <c r="H145" s="229">
        <f t="shared" ref="H145" si="28">SUM(D145:G145)</f>
        <v>2201.3653199999999</v>
      </c>
    </row>
    <row r="146" spans="1:11" ht="19.5" customHeight="1" x14ac:dyDescent="0.2">
      <c r="A146" s="184"/>
      <c r="B146" s="188"/>
      <c r="C146" s="186" t="s">
        <v>62</v>
      </c>
      <c r="D146" s="229"/>
      <c r="E146" s="229"/>
      <c r="F146" s="230"/>
      <c r="G146" s="230"/>
      <c r="H146" s="229"/>
    </row>
    <row r="147" spans="1:11" ht="29.25" customHeight="1" x14ac:dyDescent="0.2">
      <c r="A147" s="184">
        <v>13</v>
      </c>
      <c r="B147" s="188" t="s">
        <v>125</v>
      </c>
      <c r="C147" s="189" t="s">
        <v>121</v>
      </c>
      <c r="D147" s="229">
        <f>D134*2.64%</f>
        <v>119.47082399999999</v>
      </c>
      <c r="E147" s="229">
        <f>E134*2.64%</f>
        <v>5.6715119999999999</v>
      </c>
      <c r="F147" s="230"/>
      <c r="G147" s="230"/>
      <c r="H147" s="229">
        <f t="shared" ref="H147" si="29">SUM(D147:G147)</f>
        <v>125.142336</v>
      </c>
    </row>
    <row r="148" spans="1:11" ht="19.5" hidden="1" customHeight="1" x14ac:dyDescent="0.2">
      <c r="A148" s="184"/>
      <c r="B148" s="188"/>
      <c r="C148" s="186" t="s">
        <v>120</v>
      </c>
      <c r="D148" s="229"/>
      <c r="E148" s="229"/>
      <c r="F148" s="230"/>
      <c r="G148" s="230"/>
      <c r="H148" s="229"/>
    </row>
    <row r="149" spans="1:11" ht="28.5" hidden="1" customHeight="1" x14ac:dyDescent="0.2">
      <c r="A149" s="184">
        <v>28</v>
      </c>
      <c r="B149" s="188" t="s">
        <v>125</v>
      </c>
      <c r="C149" s="189" t="s">
        <v>122</v>
      </c>
      <c r="D149" s="229">
        <f>ROUND((D132+D133)*2.64%,2)</f>
        <v>0</v>
      </c>
      <c r="E149" s="229">
        <f>ROUND((E132+E133)*2.64%,2)</f>
        <v>0</v>
      </c>
      <c r="F149" s="230"/>
      <c r="G149" s="230"/>
      <c r="H149" s="229">
        <f t="shared" ref="H149" si="30">SUM(D149:G149)</f>
        <v>0</v>
      </c>
    </row>
    <row r="150" spans="1:11" ht="12.75" customHeight="1" x14ac:dyDescent="0.2">
      <c r="A150" s="184"/>
      <c r="B150" s="188"/>
      <c r="C150" s="186" t="s">
        <v>61</v>
      </c>
      <c r="D150" s="229"/>
      <c r="E150" s="229"/>
      <c r="F150" s="230"/>
      <c r="G150" s="230"/>
      <c r="H150" s="229"/>
    </row>
    <row r="151" spans="1:11" ht="27.75" customHeight="1" x14ac:dyDescent="0.2">
      <c r="A151" s="184">
        <v>14</v>
      </c>
      <c r="B151" s="188" t="s">
        <v>65</v>
      </c>
      <c r="C151" s="189" t="s">
        <v>66</v>
      </c>
      <c r="D151" s="229">
        <f>D135*4.7%</f>
        <v>107.33766000000001</v>
      </c>
      <c r="E151" s="229">
        <f>E135*4.7%</f>
        <v>49.410159999999998</v>
      </c>
      <c r="F151" s="230"/>
      <c r="G151" s="230"/>
      <c r="H151" s="229">
        <f t="shared" ref="H151" si="31">SUM(D151:G151)</f>
        <v>156.74782000000002</v>
      </c>
    </row>
    <row r="152" spans="1:11" ht="12.75" customHeight="1" x14ac:dyDescent="0.2">
      <c r="A152" s="184"/>
      <c r="B152" s="188"/>
      <c r="C152" s="186" t="s">
        <v>63</v>
      </c>
      <c r="D152" s="229"/>
      <c r="E152" s="229"/>
      <c r="F152" s="230"/>
      <c r="G152" s="230"/>
      <c r="H152" s="229"/>
    </row>
    <row r="153" spans="1:11" ht="27.75" customHeight="1" x14ac:dyDescent="0.2">
      <c r="A153" s="184">
        <v>15</v>
      </c>
      <c r="B153" s="188" t="s">
        <v>14</v>
      </c>
      <c r="C153" s="189" t="s">
        <v>15</v>
      </c>
      <c r="D153" s="229">
        <f>D139*3.12%</f>
        <v>0</v>
      </c>
      <c r="E153" s="229">
        <f>E139*3.12%</f>
        <v>6.3176879999999995</v>
      </c>
      <c r="F153" s="230"/>
      <c r="G153" s="230"/>
      <c r="H153" s="229">
        <f t="shared" ref="H153" si="32">SUM(D153:G153)</f>
        <v>6.3176879999999995</v>
      </c>
    </row>
    <row r="154" spans="1:11" s="226" customFormat="1" ht="12.75" customHeight="1" x14ac:dyDescent="0.2">
      <c r="A154" s="193"/>
      <c r="B154" s="194"/>
      <c r="C154" s="186" t="s">
        <v>16</v>
      </c>
      <c r="D154" s="231">
        <f>SUM(D144:D153)</f>
        <v>6530.6631040000002</v>
      </c>
      <c r="E154" s="231">
        <f t="shared" ref="E154:H154" si="33">SUM(E144:E153)</f>
        <v>65.620059999999995</v>
      </c>
      <c r="F154" s="231"/>
      <c r="G154" s="231"/>
      <c r="H154" s="231">
        <f t="shared" si="33"/>
        <v>6596.2831639999995</v>
      </c>
    </row>
    <row r="155" spans="1:11" s="226" customFormat="1" ht="12.75" customHeight="1" x14ac:dyDescent="0.2">
      <c r="A155" s="193"/>
      <c r="B155" s="194"/>
      <c r="C155" s="186" t="s">
        <v>53</v>
      </c>
      <c r="D155" s="231">
        <f>D154+D130</f>
        <v>79919.993104000008</v>
      </c>
      <c r="E155" s="231">
        <f t="shared" ref="E155:H155" si="34">E154+E130</f>
        <v>1662.12006</v>
      </c>
      <c r="F155" s="231">
        <f t="shared" si="34"/>
        <v>426.67</v>
      </c>
      <c r="G155" s="231">
        <f t="shared" si="34"/>
        <v>0</v>
      </c>
      <c r="H155" s="231">
        <f t="shared" si="34"/>
        <v>82008.783163999993</v>
      </c>
      <c r="I155" s="226">
        <f>(D155+E155)*3.89+F155*3.82</f>
        <v>318984.29960796004</v>
      </c>
      <c r="J155" s="226">
        <f>I155*1%</f>
        <v>3189.8429960796007</v>
      </c>
      <c r="K155" s="226">
        <f>J155/7.53</f>
        <v>423.61792776621519</v>
      </c>
    </row>
    <row r="156" spans="1:11" s="226" customFormat="1" ht="12.75" customHeight="1" x14ac:dyDescent="0.2">
      <c r="A156" s="193"/>
      <c r="B156" s="194"/>
      <c r="C156" s="200" t="s">
        <v>57</v>
      </c>
      <c r="D156" s="232">
        <f>D131+D144+D145</f>
        <v>72883.994620000012</v>
      </c>
      <c r="E156" s="232">
        <f t="shared" ref="E156:G156" si="35">E131+E144+E145</f>
        <v>132.1207</v>
      </c>
      <c r="F156" s="232">
        <f t="shared" si="35"/>
        <v>0</v>
      </c>
      <c r="G156" s="232">
        <f t="shared" si="35"/>
        <v>0</v>
      </c>
      <c r="H156" s="232">
        <f>SUM(D156:G156)</f>
        <v>73016.115320000012</v>
      </c>
      <c r="I156" s="226">
        <f t="shared" ref="I156:I164" si="36">(D156+E156)*3.89+F156*3.82</f>
        <v>284032.68859480007</v>
      </c>
      <c r="J156" s="226">
        <f t="shared" ref="J156:J164" si="37">I156*1%</f>
        <v>2840.3268859480008</v>
      </c>
      <c r="K156" s="226">
        <f t="shared" ref="K156:K164" si="38">J156/7.53</f>
        <v>377.20144567702533</v>
      </c>
    </row>
    <row r="157" spans="1:11" s="226" customFormat="1" ht="12.75" hidden="1" customHeight="1" x14ac:dyDescent="0.2">
      <c r="A157" s="193"/>
      <c r="B157" s="194"/>
      <c r="C157" s="200" t="s">
        <v>59</v>
      </c>
      <c r="D157" s="232">
        <f t="shared" ref="D157:D158" si="39">D132*1.0264</f>
        <v>0</v>
      </c>
      <c r="E157" s="232">
        <f t="shared" ref="E157:G157" si="40">E132*1.0264</f>
        <v>0</v>
      </c>
      <c r="F157" s="232">
        <f t="shared" si="40"/>
        <v>0</v>
      </c>
      <c r="G157" s="232">
        <f t="shared" si="40"/>
        <v>0</v>
      </c>
      <c r="H157" s="232">
        <f t="shared" ref="H157:H166" si="41">SUM(D157:G157)</f>
        <v>0</v>
      </c>
      <c r="I157" s="226">
        <f t="shared" si="36"/>
        <v>0</v>
      </c>
      <c r="J157" s="226">
        <f t="shared" si="37"/>
        <v>0</v>
      </c>
      <c r="K157" s="226">
        <f t="shared" si="38"/>
        <v>0</v>
      </c>
    </row>
    <row r="158" spans="1:11" s="226" customFormat="1" ht="12.75" hidden="1" customHeight="1" x14ac:dyDescent="0.2">
      <c r="A158" s="193"/>
      <c r="B158" s="194"/>
      <c r="C158" s="200" t="s">
        <v>60</v>
      </c>
      <c r="D158" s="232">
        <f t="shared" si="39"/>
        <v>0</v>
      </c>
      <c r="E158" s="232">
        <f t="shared" ref="E158:G158" si="42">E133*1.0264</f>
        <v>0</v>
      </c>
      <c r="F158" s="232">
        <f t="shared" si="42"/>
        <v>0</v>
      </c>
      <c r="G158" s="232">
        <f t="shared" si="42"/>
        <v>0</v>
      </c>
      <c r="H158" s="232">
        <f t="shared" si="41"/>
        <v>0</v>
      </c>
      <c r="I158" s="226">
        <f t="shared" si="36"/>
        <v>0</v>
      </c>
      <c r="J158" s="226">
        <f t="shared" si="37"/>
        <v>0</v>
      </c>
      <c r="K158" s="226">
        <f t="shared" si="38"/>
        <v>0</v>
      </c>
    </row>
    <row r="159" spans="1:11" s="226" customFormat="1" ht="12.75" customHeight="1" x14ac:dyDescent="0.2">
      <c r="A159" s="193"/>
      <c r="B159" s="194"/>
      <c r="C159" s="200" t="s">
        <v>62</v>
      </c>
      <c r="D159" s="232">
        <f>D134+D147</f>
        <v>4644.8808239999998</v>
      </c>
      <c r="E159" s="232">
        <f t="shared" ref="E159:G159" si="43">E134+E147</f>
        <v>220.50151200000002</v>
      </c>
      <c r="F159" s="232">
        <f t="shared" si="43"/>
        <v>0</v>
      </c>
      <c r="G159" s="232">
        <f t="shared" si="43"/>
        <v>0</v>
      </c>
      <c r="H159" s="232">
        <f t="shared" si="41"/>
        <v>4865.3823359999997</v>
      </c>
      <c r="I159" s="226">
        <f t="shared" si="36"/>
        <v>18926.337287039998</v>
      </c>
      <c r="J159" s="226">
        <f t="shared" si="37"/>
        <v>189.26337287039999</v>
      </c>
      <c r="K159" s="226">
        <f t="shared" si="38"/>
        <v>25.134578070438245</v>
      </c>
    </row>
    <row r="160" spans="1:11" s="226" customFormat="1" ht="12.75" customHeight="1" x14ac:dyDescent="0.2">
      <c r="A160" s="193"/>
      <c r="B160" s="194"/>
      <c r="C160" s="200" t="s">
        <v>61</v>
      </c>
      <c r="D160" s="232">
        <f>D135+D151</f>
        <v>2391.1176600000003</v>
      </c>
      <c r="E160" s="232">
        <f t="shared" ref="E160:G160" si="44">E135+E151</f>
        <v>1100.6901599999999</v>
      </c>
      <c r="F160" s="232">
        <f t="shared" si="44"/>
        <v>0</v>
      </c>
      <c r="G160" s="232">
        <f t="shared" si="44"/>
        <v>0</v>
      </c>
      <c r="H160" s="232">
        <f t="shared" si="41"/>
        <v>3491.80782</v>
      </c>
      <c r="I160" s="226">
        <f t="shared" si="36"/>
        <v>13583.1324198</v>
      </c>
      <c r="J160" s="226">
        <f t="shared" si="37"/>
        <v>135.831324198</v>
      </c>
      <c r="K160" s="226">
        <f t="shared" si="38"/>
        <v>18.038688472509961</v>
      </c>
    </row>
    <row r="161" spans="1:11" s="228" customFormat="1" ht="12.75" hidden="1" customHeight="1" x14ac:dyDescent="0.2">
      <c r="A161" s="198"/>
      <c r="B161" s="199"/>
      <c r="C161" s="202" t="s">
        <v>42</v>
      </c>
      <c r="D161" s="232">
        <f t="shared" ref="D161:E166" si="45">D136*1.0312</f>
        <v>0</v>
      </c>
      <c r="E161" s="232">
        <f t="shared" ref="E161:G161" si="46">E136*1.0312</f>
        <v>0</v>
      </c>
      <c r="F161" s="232">
        <f t="shared" si="46"/>
        <v>0</v>
      </c>
      <c r="G161" s="232">
        <f t="shared" si="46"/>
        <v>0</v>
      </c>
      <c r="H161" s="232">
        <f t="shared" si="41"/>
        <v>0</v>
      </c>
      <c r="I161" s="226">
        <f t="shared" si="36"/>
        <v>0</v>
      </c>
      <c r="J161" s="226">
        <f t="shared" si="37"/>
        <v>0</v>
      </c>
      <c r="K161" s="226">
        <f t="shared" si="38"/>
        <v>0</v>
      </c>
    </row>
    <row r="162" spans="1:11" s="228" customFormat="1" ht="12.75" hidden="1" customHeight="1" x14ac:dyDescent="0.2">
      <c r="A162" s="198"/>
      <c r="B162" s="199"/>
      <c r="C162" s="224" t="s">
        <v>43</v>
      </c>
      <c r="D162" s="232">
        <f t="shared" si="45"/>
        <v>0</v>
      </c>
      <c r="E162" s="232">
        <f t="shared" ref="E162:G162" si="47">E137*1.0312</f>
        <v>0</v>
      </c>
      <c r="F162" s="232">
        <f t="shared" si="47"/>
        <v>0</v>
      </c>
      <c r="G162" s="232">
        <f t="shared" si="47"/>
        <v>0</v>
      </c>
      <c r="H162" s="232">
        <f t="shared" si="41"/>
        <v>0</v>
      </c>
      <c r="I162" s="226">
        <f t="shared" si="36"/>
        <v>0</v>
      </c>
      <c r="J162" s="226">
        <f t="shared" si="37"/>
        <v>0</v>
      </c>
      <c r="K162" s="226">
        <f t="shared" si="38"/>
        <v>0</v>
      </c>
    </row>
    <row r="163" spans="1:11" s="228" customFormat="1" ht="12.75" hidden="1" customHeight="1" x14ac:dyDescent="0.2">
      <c r="A163" s="198"/>
      <c r="B163" s="199"/>
      <c r="C163" s="224" t="s">
        <v>44</v>
      </c>
      <c r="D163" s="232">
        <f t="shared" si="45"/>
        <v>0</v>
      </c>
      <c r="E163" s="232">
        <f t="shared" ref="E163:G163" si="48">E138*1.0312</f>
        <v>0</v>
      </c>
      <c r="F163" s="232">
        <f t="shared" si="48"/>
        <v>0</v>
      </c>
      <c r="G163" s="232">
        <f t="shared" si="48"/>
        <v>0</v>
      </c>
      <c r="H163" s="232">
        <f t="shared" si="41"/>
        <v>0</v>
      </c>
      <c r="I163" s="226">
        <f t="shared" si="36"/>
        <v>0</v>
      </c>
      <c r="J163" s="226">
        <f t="shared" si="37"/>
        <v>0</v>
      </c>
      <c r="K163" s="226">
        <f t="shared" si="38"/>
        <v>0</v>
      </c>
    </row>
    <row r="164" spans="1:11" s="228" customFormat="1" ht="12.75" customHeight="1" x14ac:dyDescent="0.2">
      <c r="A164" s="198"/>
      <c r="B164" s="199"/>
      <c r="C164" s="224" t="s">
        <v>91</v>
      </c>
      <c r="D164" s="232">
        <f>D139+D153</f>
        <v>0</v>
      </c>
      <c r="E164" s="232">
        <f t="shared" ref="E164:G164" si="49">E139+E153</f>
        <v>208.80768799999998</v>
      </c>
      <c r="F164" s="232">
        <f t="shared" si="49"/>
        <v>426.67</v>
      </c>
      <c r="G164" s="232">
        <f t="shared" si="49"/>
        <v>0</v>
      </c>
      <c r="H164" s="232">
        <f t="shared" si="41"/>
        <v>635.47768799999994</v>
      </c>
      <c r="I164" s="226">
        <f t="shared" si="36"/>
        <v>2442.1413063199998</v>
      </c>
      <c r="J164" s="226">
        <f t="shared" si="37"/>
        <v>24.421413063199999</v>
      </c>
      <c r="K164" s="226">
        <f t="shared" si="38"/>
        <v>3.2432155462416996</v>
      </c>
    </row>
    <row r="165" spans="1:11" s="228" customFormat="1" ht="12.75" hidden="1" customHeight="1" x14ac:dyDescent="0.2">
      <c r="A165" s="198"/>
      <c r="B165" s="199"/>
      <c r="C165" s="224" t="s">
        <v>45</v>
      </c>
      <c r="D165" s="232">
        <f t="shared" si="45"/>
        <v>0</v>
      </c>
      <c r="E165" s="232">
        <f t="shared" si="45"/>
        <v>0</v>
      </c>
      <c r="F165" s="232">
        <f t="shared" ref="F165:F166" si="50">F140</f>
        <v>0</v>
      </c>
      <c r="G165" s="232">
        <v>0</v>
      </c>
      <c r="H165" s="232">
        <f t="shared" si="41"/>
        <v>0</v>
      </c>
    </row>
    <row r="166" spans="1:11" s="228" customFormat="1" ht="12.75" hidden="1" customHeight="1" x14ac:dyDescent="0.2">
      <c r="A166" s="198"/>
      <c r="B166" s="199"/>
      <c r="C166" s="200" t="s">
        <v>46</v>
      </c>
      <c r="D166" s="232">
        <f t="shared" si="45"/>
        <v>0</v>
      </c>
      <c r="E166" s="232">
        <f t="shared" si="45"/>
        <v>0</v>
      </c>
      <c r="F166" s="232">
        <f t="shared" si="50"/>
        <v>0</v>
      </c>
      <c r="G166" s="232">
        <v>0</v>
      </c>
      <c r="H166" s="232">
        <f t="shared" si="41"/>
        <v>0</v>
      </c>
    </row>
    <row r="167" spans="1:11" ht="12.75" customHeight="1" x14ac:dyDescent="0.2">
      <c r="A167" s="203" t="s">
        <v>17</v>
      </c>
      <c r="B167" s="204"/>
      <c r="C167" s="204"/>
      <c r="D167" s="204"/>
      <c r="E167" s="204"/>
      <c r="F167" s="204"/>
      <c r="G167" s="204"/>
      <c r="H167" s="205"/>
    </row>
    <row r="168" spans="1:11" ht="12.75" customHeight="1" x14ac:dyDescent="0.2">
      <c r="A168" s="203"/>
      <c r="B168" s="204"/>
      <c r="C168" s="233" t="s">
        <v>57</v>
      </c>
      <c r="D168" s="204"/>
      <c r="E168" s="204"/>
      <c r="F168" s="204"/>
      <c r="G168" s="204"/>
      <c r="H168" s="205"/>
    </row>
    <row r="169" spans="1:11" ht="42" customHeight="1" x14ac:dyDescent="0.2">
      <c r="A169" s="184">
        <v>16</v>
      </c>
      <c r="B169" s="188" t="s">
        <v>67</v>
      </c>
      <c r="C169" s="189" t="s">
        <v>73</v>
      </c>
      <c r="D169" s="190">
        <f>D156*1.87%</f>
        <v>1362.9306993940004</v>
      </c>
      <c r="E169" s="190">
        <f>E156*1.87%</f>
        <v>2.47065709</v>
      </c>
      <c r="F169" s="225"/>
      <c r="G169" s="225"/>
      <c r="H169" s="190">
        <f>SUM(D169:G169)</f>
        <v>1365.4013564840004</v>
      </c>
    </row>
    <row r="170" spans="1:11" ht="25.5" x14ac:dyDescent="0.2">
      <c r="A170" s="184">
        <v>17</v>
      </c>
      <c r="B170" s="188" t="s">
        <v>20</v>
      </c>
      <c r="C170" s="189" t="s">
        <v>21</v>
      </c>
      <c r="D170" s="225">
        <f>D156*0.4%</f>
        <v>291.53597848000004</v>
      </c>
      <c r="E170" s="225">
        <f>E156*0.4%</f>
        <v>0.52848280000000003</v>
      </c>
      <c r="F170" s="225"/>
      <c r="G170" s="225"/>
      <c r="H170" s="190">
        <f>SUM(D170:G170)</f>
        <v>292.06446128000005</v>
      </c>
    </row>
    <row r="171" spans="1:11" ht="57" hidden="1" customHeight="1" x14ac:dyDescent="0.2">
      <c r="A171" s="184">
        <v>18</v>
      </c>
      <c r="B171" s="188" t="s">
        <v>128</v>
      </c>
      <c r="C171" s="189" t="s">
        <v>129</v>
      </c>
      <c r="D171" s="190"/>
      <c r="E171" s="190"/>
      <c r="F171" s="225"/>
      <c r="G171" s="225"/>
      <c r="H171" s="190">
        <f>SUM(D171:G171)</f>
        <v>0</v>
      </c>
    </row>
    <row r="172" spans="1:11" ht="70.5" hidden="1" customHeight="1" x14ac:dyDescent="0.2">
      <c r="A172" s="184"/>
      <c r="B172" s="188"/>
      <c r="C172" s="189"/>
      <c r="D172" s="187"/>
      <c r="E172" s="187"/>
      <c r="F172" s="187"/>
      <c r="G172" s="190"/>
      <c r="H172" s="190"/>
    </row>
    <row r="173" spans="1:11" ht="92.25" customHeight="1" x14ac:dyDescent="0.2">
      <c r="A173" s="184">
        <v>18</v>
      </c>
      <c r="B173" s="188" t="s">
        <v>123</v>
      </c>
      <c r="C173" s="189" t="s">
        <v>124</v>
      </c>
      <c r="D173" s="187"/>
      <c r="E173" s="187"/>
      <c r="F173" s="187">
        <v>495.88</v>
      </c>
      <c r="G173" s="190"/>
      <c r="H173" s="190">
        <f>SUM(D173:G173)</f>
        <v>495.88</v>
      </c>
    </row>
    <row r="174" spans="1:11" ht="18.75" hidden="1" customHeight="1" x14ac:dyDescent="0.2">
      <c r="A174" s="184"/>
      <c r="B174" s="188"/>
      <c r="C174" s="189"/>
      <c r="D174" s="191"/>
      <c r="E174" s="187"/>
      <c r="F174" s="187"/>
      <c r="G174" s="187"/>
      <c r="H174" s="191"/>
    </row>
    <row r="175" spans="1:11" ht="28.5" hidden="1" customHeight="1" x14ac:dyDescent="0.2">
      <c r="A175" s="184"/>
      <c r="B175" s="188"/>
      <c r="C175" s="189"/>
      <c r="D175" s="187"/>
      <c r="E175" s="187"/>
      <c r="F175" s="187"/>
      <c r="G175" s="191"/>
      <c r="H175" s="191"/>
    </row>
    <row r="176" spans="1:11" ht="29.25" hidden="1" customHeight="1" x14ac:dyDescent="0.2">
      <c r="A176" s="184"/>
      <c r="B176" s="188"/>
      <c r="C176" s="189"/>
      <c r="D176" s="187"/>
      <c r="E176" s="187"/>
      <c r="F176" s="187"/>
      <c r="G176" s="191"/>
      <c r="H176" s="191"/>
    </row>
    <row r="177" spans="1:8" ht="24.75" hidden="1" customHeight="1" x14ac:dyDescent="0.2">
      <c r="A177" s="184"/>
      <c r="B177" s="188"/>
      <c r="C177" s="189"/>
      <c r="D177" s="190"/>
      <c r="E177" s="190"/>
      <c r="F177" s="225"/>
      <c r="G177" s="191"/>
      <c r="H177" s="191"/>
    </row>
    <row r="178" spans="1:8" ht="27" customHeight="1" x14ac:dyDescent="0.2">
      <c r="A178" s="184">
        <v>19</v>
      </c>
      <c r="B178" s="188" t="s">
        <v>101</v>
      </c>
      <c r="C178" s="189" t="s">
        <v>102</v>
      </c>
      <c r="D178" s="187"/>
      <c r="E178" s="187"/>
      <c r="F178" s="187"/>
      <c r="G178" s="191">
        <v>30.94</v>
      </c>
      <c r="H178" s="191">
        <v>30.94</v>
      </c>
    </row>
    <row r="179" spans="1:8" ht="29.25" hidden="1" customHeight="1" x14ac:dyDescent="0.2">
      <c r="A179" s="184"/>
      <c r="B179" s="188"/>
      <c r="C179" s="189"/>
      <c r="D179" s="191"/>
      <c r="E179" s="187"/>
      <c r="F179" s="187"/>
      <c r="G179" s="187"/>
      <c r="H179" s="191"/>
    </row>
    <row r="180" spans="1:8" ht="89.25" customHeight="1" x14ac:dyDescent="0.2">
      <c r="A180" s="184">
        <v>20</v>
      </c>
      <c r="B180" s="188" t="s">
        <v>144</v>
      </c>
      <c r="C180" s="189" t="s">
        <v>145</v>
      </c>
      <c r="D180" s="190"/>
      <c r="E180" s="190"/>
      <c r="F180" s="225"/>
      <c r="G180" s="190">
        <f>K156</f>
        <v>377.20144567702533</v>
      </c>
      <c r="H180" s="190">
        <f>SUM(D180:G180)</f>
        <v>377.20144567702533</v>
      </c>
    </row>
    <row r="181" spans="1:8" ht="54" customHeight="1" x14ac:dyDescent="0.2">
      <c r="A181" s="184">
        <v>21</v>
      </c>
      <c r="B181" s="188" t="s">
        <v>135</v>
      </c>
      <c r="C181" s="189" t="s">
        <v>143</v>
      </c>
      <c r="D181" s="190"/>
      <c r="E181" s="190"/>
      <c r="F181" s="225"/>
      <c r="G181" s="190">
        <v>124.68</v>
      </c>
      <c r="H181" s="190">
        <f>G181</f>
        <v>124.68</v>
      </c>
    </row>
    <row r="182" spans="1:8" ht="12.75" hidden="1" customHeight="1" x14ac:dyDescent="0.2">
      <c r="A182" s="203"/>
      <c r="B182" s="204"/>
      <c r="C182" s="192" t="s">
        <v>59</v>
      </c>
      <c r="D182" s="204"/>
      <c r="E182" s="204"/>
      <c r="F182" s="204"/>
      <c r="G182" s="204"/>
      <c r="H182" s="205"/>
    </row>
    <row r="183" spans="1:8" ht="29.25" hidden="1" customHeight="1" x14ac:dyDescent="0.2">
      <c r="A183" s="184">
        <v>43</v>
      </c>
      <c r="B183" s="188" t="s">
        <v>67</v>
      </c>
      <c r="C183" s="189" t="s">
        <v>73</v>
      </c>
      <c r="D183" s="190">
        <f>ROUND(D157*1.87%,2)</f>
        <v>0</v>
      </c>
      <c r="E183" s="190">
        <f>ROUND(E157*1.87%,2)</f>
        <v>0</v>
      </c>
      <c r="F183" s="225"/>
      <c r="G183" s="225"/>
      <c r="H183" s="190">
        <f>SUM(D183:G183)</f>
        <v>0</v>
      </c>
    </row>
    <row r="184" spans="1:8" ht="18.75" hidden="1" customHeight="1" x14ac:dyDescent="0.2">
      <c r="A184" s="184">
        <v>44</v>
      </c>
      <c r="B184" s="188" t="s">
        <v>20</v>
      </c>
      <c r="C184" s="189" t="s">
        <v>21</v>
      </c>
      <c r="D184" s="190">
        <f>ROUND(D157*0.4%,2)</f>
        <v>0</v>
      </c>
      <c r="E184" s="190">
        <f>ROUND(E157*0.4%,2)</f>
        <v>0</v>
      </c>
      <c r="F184" s="225"/>
      <c r="G184" s="225"/>
      <c r="H184" s="190">
        <f>SUM(D184:G184)</f>
        <v>0</v>
      </c>
    </row>
    <row r="185" spans="1:8" ht="48.75" hidden="1" customHeight="1" x14ac:dyDescent="0.2">
      <c r="A185" s="184">
        <v>45</v>
      </c>
      <c r="B185" s="188" t="s">
        <v>69</v>
      </c>
      <c r="C185" s="189" t="s">
        <v>70</v>
      </c>
      <c r="D185" s="190"/>
      <c r="E185" s="190"/>
      <c r="F185" s="225"/>
      <c r="G185" s="225">
        <f>ROUND((D157+E157)*2.45%,2)</f>
        <v>0</v>
      </c>
      <c r="H185" s="190">
        <f>SUM(D185:G185)</f>
        <v>0</v>
      </c>
    </row>
    <row r="186" spans="1:8" ht="65.25" hidden="1" customHeight="1" x14ac:dyDescent="0.2">
      <c r="A186" s="184">
        <v>46</v>
      </c>
      <c r="B186" s="188" t="s">
        <v>103</v>
      </c>
      <c r="C186" s="189" t="s">
        <v>72</v>
      </c>
      <c r="D186" s="190"/>
      <c r="E186" s="190"/>
      <c r="F186" s="225"/>
      <c r="G186" s="190">
        <f>ROUND((D157+E157)*1%,2)</f>
        <v>0</v>
      </c>
      <c r="H186" s="190">
        <f>SUM(D186:G186)</f>
        <v>0</v>
      </c>
    </row>
    <row r="187" spans="1:8" ht="54.75" hidden="1" customHeight="1" x14ac:dyDescent="0.2">
      <c r="A187" s="184"/>
      <c r="B187" s="188"/>
      <c r="C187" s="189"/>
      <c r="D187" s="191"/>
      <c r="E187" s="187"/>
      <c r="F187" s="187"/>
      <c r="G187" s="187"/>
      <c r="H187" s="191"/>
    </row>
    <row r="188" spans="1:8" ht="12.75" hidden="1" customHeight="1" x14ac:dyDescent="0.2">
      <c r="A188" s="203"/>
      <c r="B188" s="204"/>
      <c r="C188" s="192" t="s">
        <v>60</v>
      </c>
      <c r="D188" s="204"/>
      <c r="E188" s="204"/>
      <c r="F188" s="204"/>
      <c r="G188" s="204"/>
      <c r="H188" s="205"/>
    </row>
    <row r="189" spans="1:8" ht="39.75" hidden="1" customHeight="1" x14ac:dyDescent="0.2">
      <c r="A189" s="184">
        <v>48</v>
      </c>
      <c r="B189" s="188" t="s">
        <v>67</v>
      </c>
      <c r="C189" s="189" t="s">
        <v>73</v>
      </c>
      <c r="D189" s="190">
        <f>ROUND(D158*1.87%,2)</f>
        <v>0</v>
      </c>
      <c r="E189" s="190">
        <f>ROUND(E158*1.87%,2)</f>
        <v>0</v>
      </c>
      <c r="F189" s="225"/>
      <c r="G189" s="225"/>
      <c r="H189" s="190">
        <f>SUM(D189:G189)</f>
        <v>0</v>
      </c>
    </row>
    <row r="190" spans="1:8" ht="21.75" hidden="1" customHeight="1" x14ac:dyDescent="0.2">
      <c r="A190" s="184">
        <v>49</v>
      </c>
      <c r="B190" s="188" t="s">
        <v>20</v>
      </c>
      <c r="C190" s="189" t="s">
        <v>21</v>
      </c>
      <c r="D190" s="190"/>
      <c r="E190" s="190"/>
      <c r="F190" s="225"/>
      <c r="G190" s="190">
        <f>ROUND((D158+E158)*0.4%,2)</f>
        <v>0</v>
      </c>
      <c r="H190" s="190">
        <f>SUM(D190:G190)</f>
        <v>0</v>
      </c>
    </row>
    <row r="191" spans="1:8" ht="46.5" hidden="1" customHeight="1" x14ac:dyDescent="0.2">
      <c r="A191" s="184">
        <v>50</v>
      </c>
      <c r="B191" s="188" t="s">
        <v>69</v>
      </c>
      <c r="C191" s="189" t="s">
        <v>70</v>
      </c>
      <c r="D191" s="190"/>
      <c r="E191" s="190"/>
      <c r="F191" s="225"/>
      <c r="G191" s="190">
        <f>ROUND((D158+E158)*2.45%,2)</f>
        <v>0</v>
      </c>
      <c r="H191" s="190">
        <f>SUM(D191:G191)</f>
        <v>0</v>
      </c>
    </row>
    <row r="192" spans="1:8" ht="54.75" hidden="1" customHeight="1" x14ac:dyDescent="0.2">
      <c r="A192" s="184">
        <v>51</v>
      </c>
      <c r="B192" s="188" t="s">
        <v>71</v>
      </c>
      <c r="C192" s="189" t="s">
        <v>72</v>
      </c>
      <c r="D192" s="190"/>
      <c r="E192" s="190"/>
      <c r="F192" s="225"/>
      <c r="G192" s="190">
        <f>ROUND((D158+E158)*1%,2)</f>
        <v>0</v>
      </c>
      <c r="H192" s="190">
        <f>SUM(D192:G192)</f>
        <v>0</v>
      </c>
    </row>
    <row r="193" spans="1:8" ht="29.25" hidden="1" customHeight="1" x14ac:dyDescent="0.2">
      <c r="A193" s="184"/>
      <c r="B193" s="188"/>
      <c r="C193" s="189"/>
      <c r="D193" s="191"/>
      <c r="E193" s="187"/>
      <c r="F193" s="187"/>
      <c r="G193" s="187"/>
      <c r="H193" s="191"/>
    </row>
    <row r="194" spans="1:8" ht="12.75" customHeight="1" x14ac:dyDescent="0.2">
      <c r="A194" s="203"/>
      <c r="B194" s="204"/>
      <c r="C194" s="192" t="s">
        <v>62</v>
      </c>
      <c r="D194" s="204"/>
      <c r="E194" s="204"/>
      <c r="F194" s="204"/>
      <c r="G194" s="204"/>
      <c r="H194" s="205"/>
    </row>
    <row r="195" spans="1:8" ht="29.25" customHeight="1" x14ac:dyDescent="0.2">
      <c r="A195" s="184">
        <v>22</v>
      </c>
      <c r="B195" s="188" t="s">
        <v>67</v>
      </c>
      <c r="C195" s="189" t="s">
        <v>73</v>
      </c>
      <c r="D195" s="190">
        <f>D159*1.87%</f>
        <v>86.859271408799998</v>
      </c>
      <c r="E195" s="190">
        <f>E159*1.87%</f>
        <v>4.1233782744000003</v>
      </c>
      <c r="F195" s="225"/>
      <c r="G195" s="225"/>
      <c r="H195" s="190">
        <f>SUM(D195:G195)</f>
        <v>90.982649683199995</v>
      </c>
    </row>
    <row r="196" spans="1:8" ht="25.5" customHeight="1" x14ac:dyDescent="0.2">
      <c r="A196" s="184">
        <v>23</v>
      </c>
      <c r="B196" s="188" t="s">
        <v>20</v>
      </c>
      <c r="C196" s="189" t="s">
        <v>21</v>
      </c>
      <c r="D196" s="190">
        <f>D159*0.4%</f>
        <v>18.579523296000001</v>
      </c>
      <c r="E196" s="190">
        <f>E159*0.4%</f>
        <v>0.88200604800000004</v>
      </c>
      <c r="F196" s="225"/>
      <c r="G196" s="225"/>
      <c r="H196" s="190">
        <f>SUM(D196:G196)</f>
        <v>19.461529344000002</v>
      </c>
    </row>
    <row r="197" spans="1:8" ht="41.25" hidden="1" customHeight="1" x14ac:dyDescent="0.2">
      <c r="A197" s="184">
        <v>25</v>
      </c>
      <c r="B197" s="188" t="s">
        <v>128</v>
      </c>
      <c r="C197" s="189" t="s">
        <v>129</v>
      </c>
      <c r="D197" s="190"/>
      <c r="E197" s="190"/>
      <c r="F197" s="225"/>
      <c r="G197" s="190"/>
      <c r="H197" s="190">
        <f>SUM(D197:G197)</f>
        <v>0</v>
      </c>
    </row>
    <row r="198" spans="1:8" ht="79.5" customHeight="1" x14ac:dyDescent="0.2">
      <c r="A198" s="184">
        <v>24</v>
      </c>
      <c r="B198" s="188" t="s">
        <v>144</v>
      </c>
      <c r="C198" s="189" t="s">
        <v>145</v>
      </c>
      <c r="D198" s="190"/>
      <c r="E198" s="190"/>
      <c r="F198" s="225"/>
      <c r="G198" s="190">
        <f>K159</f>
        <v>25.134578070438245</v>
      </c>
      <c r="H198" s="190">
        <f>SUM(D198:G198)</f>
        <v>25.134578070438245</v>
      </c>
    </row>
    <row r="199" spans="1:8" ht="12.75" customHeight="1" x14ac:dyDescent="0.2">
      <c r="A199" s="203"/>
      <c r="B199" s="204"/>
      <c r="C199" s="192" t="s">
        <v>61</v>
      </c>
      <c r="D199" s="204"/>
      <c r="E199" s="204"/>
      <c r="F199" s="204"/>
      <c r="G199" s="204"/>
      <c r="H199" s="205"/>
    </row>
    <row r="200" spans="1:8" ht="42" customHeight="1" x14ac:dyDescent="0.2">
      <c r="A200" s="184">
        <v>25</v>
      </c>
      <c r="B200" s="188" t="s">
        <v>67</v>
      </c>
      <c r="C200" s="189" t="s">
        <v>68</v>
      </c>
      <c r="D200" s="190">
        <f>D160*3.63%</f>
        <v>86.797571058000017</v>
      </c>
      <c r="E200" s="190">
        <f>E160*3.63%</f>
        <v>39.955052807999998</v>
      </c>
      <c r="F200" s="225"/>
      <c r="G200" s="225"/>
      <c r="H200" s="190">
        <f>SUM(D200:G200)</f>
        <v>126.75262386600002</v>
      </c>
    </row>
    <row r="201" spans="1:8" ht="27" customHeight="1" x14ac:dyDescent="0.2">
      <c r="A201" s="184">
        <v>26</v>
      </c>
      <c r="B201" s="188" t="s">
        <v>20</v>
      </c>
      <c r="C201" s="189" t="s">
        <v>21</v>
      </c>
      <c r="D201" s="190">
        <f>D160*0.4%</f>
        <v>9.5644706400000015</v>
      </c>
      <c r="E201" s="190">
        <f>E160*0.4%</f>
        <v>4.4027606399999994</v>
      </c>
      <c r="F201" s="225"/>
      <c r="G201" s="225"/>
      <c r="H201" s="190">
        <f>SUM(D201:G201)</f>
        <v>13.96723128</v>
      </c>
    </row>
    <row r="202" spans="1:8" ht="48" hidden="1" customHeight="1" x14ac:dyDescent="0.2">
      <c r="A202" s="184">
        <v>29</v>
      </c>
      <c r="B202" s="188" t="s">
        <v>128</v>
      </c>
      <c r="C202" s="189" t="s">
        <v>129</v>
      </c>
      <c r="D202" s="190"/>
      <c r="E202" s="190"/>
      <c r="F202" s="225"/>
      <c r="G202" s="190"/>
      <c r="H202" s="190">
        <f>SUM(D202:G202)</f>
        <v>0</v>
      </c>
    </row>
    <row r="203" spans="1:8" ht="78.75" customHeight="1" x14ac:dyDescent="0.2">
      <c r="A203" s="184">
        <v>27</v>
      </c>
      <c r="B203" s="188" t="s">
        <v>144</v>
      </c>
      <c r="C203" s="189" t="s">
        <v>145</v>
      </c>
      <c r="D203" s="190"/>
      <c r="E203" s="190"/>
      <c r="F203" s="225"/>
      <c r="G203" s="190">
        <f>K160</f>
        <v>18.038688472509961</v>
      </c>
      <c r="H203" s="190">
        <f>SUM(D203:G203)</f>
        <v>18.038688472509961</v>
      </c>
    </row>
    <row r="204" spans="1:8" ht="12.75" hidden="1" customHeight="1" x14ac:dyDescent="0.2">
      <c r="A204" s="203"/>
      <c r="B204" s="204"/>
      <c r="C204" s="192" t="s">
        <v>42</v>
      </c>
      <c r="D204" s="204"/>
      <c r="E204" s="204"/>
      <c r="F204" s="204"/>
      <c r="G204" s="204"/>
      <c r="H204" s="205"/>
    </row>
    <row r="205" spans="1:8" ht="24.75" hidden="1" customHeight="1" x14ac:dyDescent="0.2">
      <c r="A205" s="184">
        <v>61</v>
      </c>
      <c r="B205" s="188" t="s">
        <v>18</v>
      </c>
      <c r="C205" s="189" t="s">
        <v>19</v>
      </c>
      <c r="D205" s="190">
        <f>D161*4.73%</f>
        <v>0</v>
      </c>
      <c r="E205" s="190">
        <f>E161*4.73%</f>
        <v>0</v>
      </c>
      <c r="F205" s="225"/>
      <c r="G205" s="225"/>
      <c r="H205" s="190">
        <f>SUM(D205:G205)</f>
        <v>0</v>
      </c>
    </row>
    <row r="206" spans="1:8" ht="30" hidden="1" customHeight="1" x14ac:dyDescent="0.2">
      <c r="A206" s="184">
        <v>62</v>
      </c>
      <c r="B206" s="188" t="s">
        <v>20</v>
      </c>
      <c r="C206" s="189" t="s">
        <v>21</v>
      </c>
      <c r="D206" s="190">
        <f>D161*0.4%</f>
        <v>0</v>
      </c>
      <c r="E206" s="190">
        <f>E161*0.4%</f>
        <v>0</v>
      </c>
      <c r="F206" s="225"/>
      <c r="G206" s="225"/>
      <c r="H206" s="190">
        <f t="shared" ref="H206:H291" si="51">SUM(D206:G206)</f>
        <v>0</v>
      </c>
    </row>
    <row r="207" spans="1:8" ht="52.5" hidden="1" customHeight="1" x14ac:dyDescent="0.2">
      <c r="A207" s="184">
        <v>63</v>
      </c>
      <c r="B207" s="188" t="s">
        <v>103</v>
      </c>
      <c r="C207" s="189" t="s">
        <v>23</v>
      </c>
      <c r="D207" s="225"/>
      <c r="E207" s="225"/>
      <c r="F207" s="225"/>
      <c r="G207" s="190">
        <f>(D161+E161)*1%</f>
        <v>0</v>
      </c>
      <c r="H207" s="190">
        <f t="shared" si="51"/>
        <v>0</v>
      </c>
    </row>
    <row r="208" spans="1:8" ht="26.25" hidden="1" customHeight="1" x14ac:dyDescent="0.2">
      <c r="A208" s="184"/>
      <c r="B208" s="188"/>
      <c r="C208" s="189"/>
      <c r="D208" s="225"/>
      <c r="E208" s="225"/>
      <c r="F208" s="225"/>
      <c r="G208" s="191"/>
      <c r="H208" s="191"/>
    </row>
    <row r="209" spans="1:8" ht="36.75" hidden="1" customHeight="1" x14ac:dyDescent="0.2">
      <c r="A209" s="184"/>
      <c r="B209" s="188"/>
      <c r="C209" s="189"/>
      <c r="D209" s="225"/>
      <c r="E209" s="225"/>
      <c r="F209" s="225"/>
      <c r="G209" s="191"/>
      <c r="H209" s="191"/>
    </row>
    <row r="210" spans="1:8" ht="30.75" hidden="1" customHeight="1" x14ac:dyDescent="0.2">
      <c r="A210" s="184"/>
      <c r="B210" s="188"/>
      <c r="C210" s="189"/>
      <c r="D210" s="225"/>
      <c r="E210" s="225"/>
      <c r="F210" s="225"/>
      <c r="G210" s="191"/>
      <c r="H210" s="191"/>
    </row>
    <row r="211" spans="1:8" ht="45.75" hidden="1" customHeight="1" x14ac:dyDescent="0.2">
      <c r="A211" s="184">
        <v>67</v>
      </c>
      <c r="B211" s="188" t="s">
        <v>69</v>
      </c>
      <c r="C211" s="189" t="s">
        <v>70</v>
      </c>
      <c r="D211" s="190"/>
      <c r="E211" s="190"/>
      <c r="F211" s="225"/>
      <c r="G211" s="190">
        <f>ROUND((D161+E161)*2.45%,2)</f>
        <v>0</v>
      </c>
      <c r="H211" s="190">
        <f>SUM(D211:G211)</f>
        <v>0</v>
      </c>
    </row>
    <row r="212" spans="1:8" ht="68.25" hidden="1" customHeight="1" x14ac:dyDescent="0.2">
      <c r="A212" s="184"/>
      <c r="B212" s="188"/>
      <c r="C212" s="189"/>
      <c r="D212" s="225"/>
      <c r="E212" s="225"/>
      <c r="F212" s="225"/>
      <c r="G212" s="190"/>
      <c r="H212" s="190"/>
    </row>
    <row r="213" spans="1:8" ht="45.75" hidden="1" customHeight="1" x14ac:dyDescent="0.2">
      <c r="A213" s="184"/>
      <c r="B213" s="188"/>
      <c r="C213" s="189"/>
      <c r="D213" s="225"/>
      <c r="E213" s="225"/>
      <c r="F213" s="225"/>
      <c r="G213" s="190"/>
      <c r="H213" s="190"/>
    </row>
    <row r="214" spans="1:8" ht="12.75" hidden="1" customHeight="1" x14ac:dyDescent="0.2">
      <c r="A214" s="184"/>
      <c r="B214" s="188"/>
      <c r="C214" s="214" t="s">
        <v>43</v>
      </c>
      <c r="D214" s="225"/>
      <c r="E214" s="225"/>
      <c r="F214" s="225"/>
      <c r="G214" s="190"/>
      <c r="H214" s="190"/>
    </row>
    <row r="215" spans="1:8" ht="29.25" hidden="1" customHeight="1" x14ac:dyDescent="0.2">
      <c r="A215" s="184">
        <v>70</v>
      </c>
      <c r="B215" s="188" t="s">
        <v>18</v>
      </c>
      <c r="C215" s="189" t="s">
        <v>19</v>
      </c>
      <c r="D215" s="190">
        <f>D162*4.73%</f>
        <v>0</v>
      </c>
      <c r="E215" s="190">
        <f>E162*4.73%</f>
        <v>0</v>
      </c>
      <c r="F215" s="225"/>
      <c r="G215" s="225"/>
      <c r="H215" s="190">
        <f t="shared" si="51"/>
        <v>0</v>
      </c>
    </row>
    <row r="216" spans="1:8" ht="25.5" hidden="1" customHeight="1" x14ac:dyDescent="0.2">
      <c r="A216" s="184">
        <v>71</v>
      </c>
      <c r="B216" s="188" t="s">
        <v>20</v>
      </c>
      <c r="C216" s="189" t="s">
        <v>21</v>
      </c>
      <c r="D216" s="190">
        <f>D162*0.4%</f>
        <v>0</v>
      </c>
      <c r="E216" s="190">
        <f>E162*0.4%</f>
        <v>0</v>
      </c>
      <c r="F216" s="225"/>
      <c r="G216" s="225"/>
      <c r="H216" s="190">
        <f t="shared" si="51"/>
        <v>0</v>
      </c>
    </row>
    <row r="217" spans="1:8" ht="56.25" hidden="1" customHeight="1" x14ac:dyDescent="0.2">
      <c r="A217" s="184">
        <v>72</v>
      </c>
      <c r="B217" s="188" t="s">
        <v>103</v>
      </c>
      <c r="C217" s="189" t="s">
        <v>23</v>
      </c>
      <c r="D217" s="225"/>
      <c r="E217" s="225"/>
      <c r="F217" s="225"/>
      <c r="G217" s="190">
        <f>(D162+E162)*1%</f>
        <v>0</v>
      </c>
      <c r="H217" s="190">
        <f t="shared" si="51"/>
        <v>0</v>
      </c>
    </row>
    <row r="218" spans="1:8" ht="56.25" hidden="1" customHeight="1" x14ac:dyDescent="0.2">
      <c r="A218" s="184">
        <v>73</v>
      </c>
      <c r="B218" s="188" t="s">
        <v>69</v>
      </c>
      <c r="C218" s="189" t="s">
        <v>70</v>
      </c>
      <c r="D218" s="190"/>
      <c r="E218" s="190"/>
      <c r="F218" s="225"/>
      <c r="G218" s="190">
        <f>ROUND((D162+E162)*2.45%,2)</f>
        <v>0</v>
      </c>
      <c r="H218" s="190">
        <f>SUM(D218:G218)</f>
        <v>0</v>
      </c>
    </row>
    <row r="219" spans="1:8" ht="22.5" hidden="1" customHeight="1" x14ac:dyDescent="0.2">
      <c r="A219" s="184"/>
      <c r="B219" s="188"/>
      <c r="C219" s="189"/>
      <c r="D219" s="225"/>
      <c r="E219" s="225"/>
      <c r="F219" s="225"/>
      <c r="G219" s="191"/>
      <c r="H219" s="191"/>
    </row>
    <row r="220" spans="1:8" ht="12.75" hidden="1" customHeight="1" x14ac:dyDescent="0.2">
      <c r="A220" s="184"/>
      <c r="B220" s="188"/>
      <c r="C220" s="214" t="s">
        <v>44</v>
      </c>
      <c r="D220" s="225"/>
      <c r="E220" s="225"/>
      <c r="F220" s="225"/>
      <c r="G220" s="190"/>
      <c r="H220" s="190"/>
    </row>
    <row r="221" spans="1:8" ht="28.5" hidden="1" customHeight="1" x14ac:dyDescent="0.2">
      <c r="A221" s="184">
        <v>75</v>
      </c>
      <c r="B221" s="188" t="s">
        <v>18</v>
      </c>
      <c r="C221" s="189" t="s">
        <v>19</v>
      </c>
      <c r="D221" s="190">
        <f>D163*4.73%</f>
        <v>0</v>
      </c>
      <c r="E221" s="190">
        <f>E163*4.73%</f>
        <v>0</v>
      </c>
      <c r="F221" s="225"/>
      <c r="G221" s="225"/>
      <c r="H221" s="190">
        <f t="shared" si="51"/>
        <v>0</v>
      </c>
    </row>
    <row r="222" spans="1:8" ht="15.75" hidden="1" customHeight="1" x14ac:dyDescent="0.2">
      <c r="A222" s="184">
        <v>76</v>
      </c>
      <c r="B222" s="188" t="s">
        <v>20</v>
      </c>
      <c r="C222" s="189" t="s">
        <v>21</v>
      </c>
      <c r="D222" s="190">
        <f>D163*0.4%</f>
        <v>0</v>
      </c>
      <c r="E222" s="190">
        <f>E163*0.4%</f>
        <v>0</v>
      </c>
      <c r="F222" s="225"/>
      <c r="G222" s="225"/>
      <c r="H222" s="190">
        <f t="shared" si="51"/>
        <v>0</v>
      </c>
    </row>
    <row r="223" spans="1:8" ht="57.75" hidden="1" customHeight="1" x14ac:dyDescent="0.2">
      <c r="A223" s="184">
        <v>77</v>
      </c>
      <c r="B223" s="188" t="s">
        <v>103</v>
      </c>
      <c r="C223" s="189" t="s">
        <v>23</v>
      </c>
      <c r="D223" s="225"/>
      <c r="E223" s="225"/>
      <c r="F223" s="225"/>
      <c r="G223" s="190">
        <f>(D163+E163)*1%</f>
        <v>0</v>
      </c>
      <c r="H223" s="190">
        <f t="shared" si="51"/>
        <v>0</v>
      </c>
    </row>
    <row r="224" spans="1:8" ht="57.75" hidden="1" customHeight="1" x14ac:dyDescent="0.2">
      <c r="A224" s="184">
        <v>78</v>
      </c>
      <c r="B224" s="188" t="s">
        <v>69</v>
      </c>
      <c r="C224" s="189" t="s">
        <v>70</v>
      </c>
      <c r="D224" s="190"/>
      <c r="E224" s="190"/>
      <c r="F224" s="225"/>
      <c r="G224" s="190">
        <f>ROUND((D163+E163)*2.45%,2)</f>
        <v>0</v>
      </c>
      <c r="H224" s="190">
        <f>SUM(D224:G224)</f>
        <v>0</v>
      </c>
    </row>
    <row r="225" spans="1:8" ht="25.5" hidden="1" customHeight="1" x14ac:dyDescent="0.2">
      <c r="A225" s="184"/>
      <c r="B225" s="188"/>
      <c r="C225" s="189"/>
      <c r="D225" s="225"/>
      <c r="E225" s="225"/>
      <c r="F225" s="225"/>
      <c r="G225" s="191"/>
      <c r="H225" s="191"/>
    </row>
    <row r="226" spans="1:8" ht="12.75" customHeight="1" x14ac:dyDescent="0.2">
      <c r="A226" s="184"/>
      <c r="B226" s="188"/>
      <c r="C226" s="214" t="s">
        <v>91</v>
      </c>
      <c r="D226" s="225"/>
      <c r="E226" s="225"/>
      <c r="F226" s="225"/>
      <c r="G226" s="190"/>
      <c r="H226" s="190"/>
    </row>
    <row r="227" spans="1:8" ht="33" customHeight="1" x14ac:dyDescent="0.2">
      <c r="A227" s="184">
        <v>28</v>
      </c>
      <c r="B227" s="188" t="s">
        <v>18</v>
      </c>
      <c r="C227" s="189" t="s">
        <v>19</v>
      </c>
      <c r="D227" s="190">
        <f>D164*4.73%</f>
        <v>0</v>
      </c>
      <c r="E227" s="190">
        <f>E164*4.73%</f>
        <v>9.8766036423999992</v>
      </c>
      <c r="F227" s="225"/>
      <c r="G227" s="225"/>
      <c r="H227" s="190">
        <f t="shared" ref="H227:H230" si="52">SUM(D227:G227)</f>
        <v>9.8766036423999992</v>
      </c>
    </row>
    <row r="228" spans="1:8" ht="32.25" customHeight="1" x14ac:dyDescent="0.2">
      <c r="A228" s="184">
        <v>29</v>
      </c>
      <c r="B228" s="188" t="s">
        <v>20</v>
      </c>
      <c r="C228" s="189" t="s">
        <v>21</v>
      </c>
      <c r="D228" s="190">
        <f>ROUND(D164*0.4%,2)</f>
        <v>0</v>
      </c>
      <c r="E228" s="190">
        <f>ROUND(E164*0.4%,2)</f>
        <v>0.84</v>
      </c>
      <c r="F228" s="225"/>
      <c r="G228" s="225"/>
      <c r="H228" s="190">
        <f t="shared" si="52"/>
        <v>0.84</v>
      </c>
    </row>
    <row r="229" spans="1:8" ht="25.5" x14ac:dyDescent="0.2">
      <c r="A229" s="184">
        <v>30</v>
      </c>
      <c r="B229" s="188" t="s">
        <v>147</v>
      </c>
      <c r="C229" s="189" t="s">
        <v>148</v>
      </c>
      <c r="D229" s="190"/>
      <c r="E229" s="190"/>
      <c r="F229" s="225"/>
      <c r="G229" s="225">
        <f>F139*7%*0.8</f>
        <v>23.893520000000006</v>
      </c>
      <c r="H229" s="190"/>
    </row>
    <row r="230" spans="1:8" ht="79.5" customHeight="1" x14ac:dyDescent="0.2">
      <c r="A230" s="184">
        <v>31</v>
      </c>
      <c r="B230" s="188" t="s">
        <v>144</v>
      </c>
      <c r="C230" s="189" t="s">
        <v>145</v>
      </c>
      <c r="D230" s="225"/>
      <c r="E230" s="225"/>
      <c r="F230" s="225"/>
      <c r="G230" s="190">
        <f>K164</f>
        <v>3.2432155462416996</v>
      </c>
      <c r="H230" s="190">
        <f t="shared" si="52"/>
        <v>3.2432155462416996</v>
      </c>
    </row>
    <row r="231" spans="1:8" ht="60" hidden="1" customHeight="1" x14ac:dyDescent="0.2">
      <c r="A231" s="184">
        <v>34</v>
      </c>
      <c r="B231" s="188" t="s">
        <v>128</v>
      </c>
      <c r="C231" s="189" t="s">
        <v>129</v>
      </c>
      <c r="D231" s="190"/>
      <c r="E231" s="190"/>
      <c r="F231" s="225"/>
      <c r="G231" s="190"/>
      <c r="H231" s="190">
        <f>SUM(D231:G231)</f>
        <v>0</v>
      </c>
    </row>
    <row r="232" spans="1:8" ht="12.75" hidden="1" customHeight="1" x14ac:dyDescent="0.2">
      <c r="A232" s="184"/>
      <c r="B232" s="188"/>
      <c r="C232" s="189"/>
      <c r="D232" s="225"/>
      <c r="E232" s="225"/>
      <c r="F232" s="225"/>
      <c r="G232" s="190"/>
      <c r="H232" s="190"/>
    </row>
    <row r="233" spans="1:8" ht="12.75" hidden="1" customHeight="1" x14ac:dyDescent="0.2">
      <c r="A233" s="184"/>
      <c r="B233" s="188"/>
      <c r="C233" s="214" t="s">
        <v>45</v>
      </c>
      <c r="D233" s="225"/>
      <c r="E233" s="225"/>
      <c r="F233" s="225"/>
      <c r="G233" s="190"/>
      <c r="H233" s="190"/>
    </row>
    <row r="234" spans="1:8" ht="30.75" hidden="1" customHeight="1" x14ac:dyDescent="0.2">
      <c r="A234" s="184">
        <v>84</v>
      </c>
      <c r="B234" s="188" t="s">
        <v>18</v>
      </c>
      <c r="C234" s="189" t="s">
        <v>19</v>
      </c>
      <c r="D234" s="190">
        <f>D165*4.73%</f>
        <v>0</v>
      </c>
      <c r="E234" s="190">
        <f>E165*4.73%</f>
        <v>0</v>
      </c>
      <c r="F234" s="225"/>
      <c r="G234" s="225"/>
      <c r="H234" s="190">
        <f t="shared" si="51"/>
        <v>0</v>
      </c>
    </row>
    <row r="235" spans="1:8" ht="28.5" hidden="1" customHeight="1" x14ac:dyDescent="0.2">
      <c r="A235" s="184">
        <v>85</v>
      </c>
      <c r="B235" s="188" t="s">
        <v>20</v>
      </c>
      <c r="C235" s="189" t="s">
        <v>21</v>
      </c>
      <c r="D235" s="190">
        <f>D165*0.4%</f>
        <v>0</v>
      </c>
      <c r="E235" s="190">
        <f>E165*0.4%</f>
        <v>0</v>
      </c>
      <c r="F235" s="225"/>
      <c r="G235" s="225"/>
      <c r="H235" s="190">
        <f t="shared" si="51"/>
        <v>0</v>
      </c>
    </row>
    <row r="236" spans="1:8" ht="52.5" hidden="1" customHeight="1" x14ac:dyDescent="0.2">
      <c r="A236" s="184">
        <v>86</v>
      </c>
      <c r="B236" s="188" t="s">
        <v>103</v>
      </c>
      <c r="C236" s="189" t="s">
        <v>23</v>
      </c>
      <c r="D236" s="225"/>
      <c r="E236" s="225"/>
      <c r="F236" s="225"/>
      <c r="G236" s="190">
        <f>(D165+E165)*1%</f>
        <v>0</v>
      </c>
      <c r="H236" s="190">
        <f t="shared" si="51"/>
        <v>0</v>
      </c>
    </row>
    <row r="237" spans="1:8" ht="52.5" hidden="1" customHeight="1" x14ac:dyDescent="0.2">
      <c r="A237" s="184">
        <v>87</v>
      </c>
      <c r="B237" s="188" t="s">
        <v>69</v>
      </c>
      <c r="C237" s="189" t="s">
        <v>70</v>
      </c>
      <c r="D237" s="190"/>
      <c r="E237" s="190"/>
      <c r="F237" s="225"/>
      <c r="G237" s="190">
        <f>ROUND((D165+E165)*2.45%,2)</f>
        <v>0</v>
      </c>
      <c r="H237" s="190">
        <f>SUM(D237:G237)</f>
        <v>0</v>
      </c>
    </row>
    <row r="238" spans="1:8" ht="18.75" hidden="1" customHeight="1" x14ac:dyDescent="0.2">
      <c r="A238" s="184"/>
      <c r="B238" s="188"/>
      <c r="C238" s="189"/>
      <c r="D238" s="225"/>
      <c r="E238" s="225"/>
      <c r="F238" s="225"/>
      <c r="G238" s="190"/>
      <c r="H238" s="190"/>
    </row>
    <row r="239" spans="1:8" ht="12.75" hidden="1" customHeight="1" x14ac:dyDescent="0.2">
      <c r="A239" s="184"/>
      <c r="B239" s="188"/>
      <c r="C239" s="186" t="s">
        <v>46</v>
      </c>
      <c r="D239" s="225"/>
      <c r="E239" s="225"/>
      <c r="F239" s="225"/>
      <c r="G239" s="190"/>
      <c r="H239" s="190"/>
    </row>
    <row r="240" spans="1:8" ht="30" hidden="1" customHeight="1" x14ac:dyDescent="0.2">
      <c r="A240" s="184">
        <v>88</v>
      </c>
      <c r="B240" s="188" t="s">
        <v>18</v>
      </c>
      <c r="C240" s="189" t="s">
        <v>19</v>
      </c>
      <c r="D240" s="190">
        <f>D166*4.73%</f>
        <v>0</v>
      </c>
      <c r="E240" s="190">
        <f>E166*4.73%</f>
        <v>0</v>
      </c>
      <c r="F240" s="225"/>
      <c r="G240" s="225"/>
      <c r="H240" s="190">
        <f t="shared" si="51"/>
        <v>0</v>
      </c>
    </row>
    <row r="241" spans="1:8" ht="19.5" hidden="1" customHeight="1" x14ac:dyDescent="0.2">
      <c r="A241" s="184">
        <v>89</v>
      </c>
      <c r="B241" s="188" t="s">
        <v>20</v>
      </c>
      <c r="C241" s="189" t="s">
        <v>21</v>
      </c>
      <c r="D241" s="190">
        <f>D166*0.4%</f>
        <v>0</v>
      </c>
      <c r="E241" s="190">
        <f>E166*0.4%</f>
        <v>0</v>
      </c>
      <c r="F241" s="225"/>
      <c r="G241" s="225"/>
      <c r="H241" s="190">
        <f t="shared" si="51"/>
        <v>0</v>
      </c>
    </row>
    <row r="242" spans="1:8" ht="52.5" hidden="1" customHeight="1" x14ac:dyDescent="0.2">
      <c r="A242" s="184">
        <v>90</v>
      </c>
      <c r="B242" s="188" t="s">
        <v>103</v>
      </c>
      <c r="C242" s="189" t="s">
        <v>23</v>
      </c>
      <c r="D242" s="225"/>
      <c r="E242" s="225"/>
      <c r="F242" s="225"/>
      <c r="G242" s="190">
        <f>(D166+E166)*1%</f>
        <v>0</v>
      </c>
      <c r="H242" s="190">
        <f t="shared" si="51"/>
        <v>0</v>
      </c>
    </row>
    <row r="243" spans="1:8" ht="45" hidden="1" customHeight="1" x14ac:dyDescent="0.2">
      <c r="A243" s="184">
        <v>91</v>
      </c>
      <c r="B243" s="188" t="s">
        <v>69</v>
      </c>
      <c r="C243" s="189" t="s">
        <v>70</v>
      </c>
      <c r="D243" s="190"/>
      <c r="E243" s="190"/>
      <c r="F243" s="225"/>
      <c r="G243" s="190">
        <f>ROUND((D166+E166)*2.45%,2)</f>
        <v>0</v>
      </c>
      <c r="H243" s="190">
        <f>SUM(D243:G243)</f>
        <v>0</v>
      </c>
    </row>
    <row r="244" spans="1:8" ht="21" hidden="1" customHeight="1" x14ac:dyDescent="0.2">
      <c r="A244" s="184"/>
      <c r="B244" s="188"/>
      <c r="C244" s="189"/>
      <c r="D244" s="225"/>
      <c r="E244" s="225"/>
      <c r="F244" s="225"/>
      <c r="G244" s="190"/>
      <c r="H244" s="190"/>
    </row>
    <row r="245" spans="1:8" s="226" customFormat="1" ht="12.75" customHeight="1" x14ac:dyDescent="0.2">
      <c r="A245" s="193"/>
      <c r="B245" s="194"/>
      <c r="C245" s="186" t="s">
        <v>47</v>
      </c>
      <c r="D245" s="197">
        <f>SUM(D169:D244)</f>
        <v>1856.2675142768005</v>
      </c>
      <c r="E245" s="197">
        <f t="shared" ref="E245:H245" si="53">SUM(E169:E244)</f>
        <v>63.078941302799997</v>
      </c>
      <c r="F245" s="197">
        <f t="shared" si="53"/>
        <v>495.88</v>
      </c>
      <c r="G245" s="197">
        <f t="shared" si="53"/>
        <v>603.13144776621527</v>
      </c>
      <c r="H245" s="197">
        <f t="shared" si="53"/>
        <v>2994.4643833458158</v>
      </c>
    </row>
    <row r="246" spans="1:8" s="226" customFormat="1" ht="12.75" customHeight="1" x14ac:dyDescent="0.2">
      <c r="A246" s="193"/>
      <c r="B246" s="194"/>
      <c r="C246" s="200" t="s">
        <v>57</v>
      </c>
      <c r="D246" s="190">
        <f>SUM(D169:D181)</f>
        <v>1654.4666778740004</v>
      </c>
      <c r="E246" s="190">
        <f t="shared" ref="E246:G246" si="54">SUM(E169:E181)</f>
        <v>2.9991398899999999</v>
      </c>
      <c r="F246" s="190">
        <f t="shared" si="54"/>
        <v>495.88</v>
      </c>
      <c r="G246" s="190">
        <f t="shared" si="54"/>
        <v>532.82144567702539</v>
      </c>
      <c r="H246" s="201">
        <f>SUM(D246:G246)</f>
        <v>2686.1672634410261</v>
      </c>
    </row>
    <row r="247" spans="1:8" s="226" customFormat="1" ht="12.75" hidden="1" customHeight="1" x14ac:dyDescent="0.2">
      <c r="A247" s="193"/>
      <c r="B247" s="194"/>
      <c r="C247" s="200" t="s">
        <v>59</v>
      </c>
      <c r="D247" s="190">
        <f>ROUND(SUM(D183:D187),2)</f>
        <v>0</v>
      </c>
      <c r="E247" s="190">
        <f t="shared" ref="E247:G247" si="55">ROUND(SUM(E183:E187),2)</f>
        <v>0</v>
      </c>
      <c r="F247" s="190">
        <f t="shared" si="55"/>
        <v>0</v>
      </c>
      <c r="G247" s="190">
        <f t="shared" si="55"/>
        <v>0</v>
      </c>
      <c r="H247" s="201">
        <f>SUM(D247:G247)</f>
        <v>0</v>
      </c>
    </row>
    <row r="248" spans="1:8" s="226" customFormat="1" ht="12.75" hidden="1" customHeight="1" x14ac:dyDescent="0.2">
      <c r="A248" s="193"/>
      <c r="B248" s="194"/>
      <c r="C248" s="200" t="s">
        <v>60</v>
      </c>
      <c r="D248" s="190">
        <f>ROUND(SUM(D189:D193),2)</f>
        <v>0</v>
      </c>
      <c r="E248" s="190">
        <f t="shared" ref="E248:G248" si="56">ROUND(SUM(E189:E193),2)</f>
        <v>0</v>
      </c>
      <c r="F248" s="190">
        <f t="shared" si="56"/>
        <v>0</v>
      </c>
      <c r="G248" s="190">
        <f t="shared" si="56"/>
        <v>0</v>
      </c>
      <c r="H248" s="201">
        <f>SUM(D248:G248)</f>
        <v>0</v>
      </c>
    </row>
    <row r="249" spans="1:8" s="226" customFormat="1" ht="12.75" customHeight="1" x14ac:dyDescent="0.2">
      <c r="A249" s="193"/>
      <c r="B249" s="194"/>
      <c r="C249" s="200" t="s">
        <v>62</v>
      </c>
      <c r="D249" s="190">
        <f>SUM(D195:D198)</f>
        <v>105.4387947048</v>
      </c>
      <c r="E249" s="190">
        <f t="shared" ref="E249:G249" si="57">SUM(E195:E198)</f>
        <v>5.0053843224000003</v>
      </c>
      <c r="F249" s="190">
        <f t="shared" si="57"/>
        <v>0</v>
      </c>
      <c r="G249" s="190">
        <f t="shared" si="57"/>
        <v>25.134578070438245</v>
      </c>
      <c r="H249" s="201">
        <f>SUM(D249:G249)</f>
        <v>135.57875709763826</v>
      </c>
    </row>
    <row r="250" spans="1:8" s="226" customFormat="1" ht="12.75" customHeight="1" x14ac:dyDescent="0.2">
      <c r="A250" s="193"/>
      <c r="B250" s="194"/>
      <c r="C250" s="200" t="s">
        <v>61</v>
      </c>
      <c r="D250" s="190">
        <f>SUM(D200:D203)</f>
        <v>96.362041698000013</v>
      </c>
      <c r="E250" s="190">
        <f t="shared" ref="E250:G250" si="58">SUM(E200:E203)</f>
        <v>44.357813447999995</v>
      </c>
      <c r="F250" s="190">
        <f t="shared" si="58"/>
        <v>0</v>
      </c>
      <c r="G250" s="190">
        <f t="shared" si="58"/>
        <v>18.038688472509961</v>
      </c>
      <c r="H250" s="201">
        <f>SUM(D250:G250)</f>
        <v>158.75854361850998</v>
      </c>
    </row>
    <row r="251" spans="1:8" s="228" customFormat="1" ht="12.75" hidden="1" customHeight="1" x14ac:dyDescent="0.2">
      <c r="A251" s="198"/>
      <c r="B251" s="199"/>
      <c r="C251" s="202" t="s">
        <v>42</v>
      </c>
      <c r="D251" s="201">
        <f>SUM(D205:D213)</f>
        <v>0</v>
      </c>
      <c r="E251" s="201">
        <f t="shared" ref="E251:G251" si="59">SUM(E205:E213)</f>
        <v>0</v>
      </c>
      <c r="F251" s="201">
        <f t="shared" si="59"/>
        <v>0</v>
      </c>
      <c r="G251" s="201">
        <f t="shared" si="59"/>
        <v>0</v>
      </c>
      <c r="H251" s="201">
        <f t="shared" si="51"/>
        <v>0</v>
      </c>
    </row>
    <row r="252" spans="1:8" s="228" customFormat="1" ht="12.75" hidden="1" customHeight="1" x14ac:dyDescent="0.2">
      <c r="A252" s="198"/>
      <c r="B252" s="199"/>
      <c r="C252" s="224" t="s">
        <v>43</v>
      </c>
      <c r="D252" s="201">
        <f>SUM(D215:D219)</f>
        <v>0</v>
      </c>
      <c r="E252" s="201">
        <f t="shared" ref="E252:G252" si="60">SUM(E215:E219)</f>
        <v>0</v>
      </c>
      <c r="F252" s="201">
        <f t="shared" si="60"/>
        <v>0</v>
      </c>
      <c r="G252" s="201">
        <f t="shared" si="60"/>
        <v>0</v>
      </c>
      <c r="H252" s="201">
        <f t="shared" si="51"/>
        <v>0</v>
      </c>
    </row>
    <row r="253" spans="1:8" s="228" customFormat="1" ht="12.75" hidden="1" customHeight="1" x14ac:dyDescent="0.2">
      <c r="A253" s="198"/>
      <c r="B253" s="199"/>
      <c r="C253" s="224" t="s">
        <v>44</v>
      </c>
      <c r="D253" s="201">
        <f>SUM(D221:D225)</f>
        <v>0</v>
      </c>
      <c r="E253" s="201">
        <f t="shared" ref="E253:G253" si="61">SUM(E221:E225)</f>
        <v>0</v>
      </c>
      <c r="F253" s="201">
        <f t="shared" si="61"/>
        <v>0</v>
      </c>
      <c r="G253" s="201">
        <f t="shared" si="61"/>
        <v>0</v>
      </c>
      <c r="H253" s="201">
        <f t="shared" si="51"/>
        <v>0</v>
      </c>
    </row>
    <row r="254" spans="1:8" s="228" customFormat="1" ht="12.75" customHeight="1" x14ac:dyDescent="0.2">
      <c r="A254" s="198"/>
      <c r="B254" s="199"/>
      <c r="C254" s="224" t="s">
        <v>91</v>
      </c>
      <c r="D254" s="201">
        <f>SUM(D227:D232)</f>
        <v>0</v>
      </c>
      <c r="E254" s="201">
        <f t="shared" ref="E254:G254" si="62">SUM(E227:E232)</f>
        <v>10.716603642399999</v>
      </c>
      <c r="F254" s="201">
        <f t="shared" si="62"/>
        <v>0</v>
      </c>
      <c r="G254" s="201">
        <f t="shared" si="62"/>
        <v>27.136735546241706</v>
      </c>
      <c r="H254" s="201">
        <f t="shared" si="51"/>
        <v>37.853339188641705</v>
      </c>
    </row>
    <row r="255" spans="1:8" s="228" customFormat="1" ht="12.75" hidden="1" customHeight="1" x14ac:dyDescent="0.2">
      <c r="A255" s="198"/>
      <c r="B255" s="199"/>
      <c r="C255" s="224" t="s">
        <v>45</v>
      </c>
      <c r="D255" s="201">
        <f>SUM(D234:D238)</f>
        <v>0</v>
      </c>
      <c r="E255" s="201">
        <f t="shared" ref="E255:G255" si="63">SUM(E234:E238)</f>
        <v>0</v>
      </c>
      <c r="F255" s="201">
        <f t="shared" si="63"/>
        <v>0</v>
      </c>
      <c r="G255" s="201">
        <f t="shared" si="63"/>
        <v>0</v>
      </c>
      <c r="H255" s="201">
        <f t="shared" si="51"/>
        <v>0</v>
      </c>
    </row>
    <row r="256" spans="1:8" s="228" customFormat="1" ht="12.75" hidden="1" customHeight="1" x14ac:dyDescent="0.2">
      <c r="A256" s="198"/>
      <c r="B256" s="199"/>
      <c r="C256" s="200" t="s">
        <v>46</v>
      </c>
      <c r="D256" s="201">
        <f>SUM(D240:D244)</f>
        <v>0</v>
      </c>
      <c r="E256" s="201">
        <f t="shared" ref="E256:G256" si="64">SUM(E240:E244)</f>
        <v>0</v>
      </c>
      <c r="F256" s="201">
        <f t="shared" si="64"/>
        <v>0</v>
      </c>
      <c r="G256" s="201">
        <f t="shared" si="64"/>
        <v>0</v>
      </c>
      <c r="H256" s="201">
        <f t="shared" si="51"/>
        <v>0</v>
      </c>
    </row>
    <row r="257" spans="1:8" s="226" customFormat="1" ht="12.75" customHeight="1" x14ac:dyDescent="0.2">
      <c r="A257" s="193"/>
      <c r="B257" s="194"/>
      <c r="C257" s="186" t="s">
        <v>76</v>
      </c>
      <c r="D257" s="231">
        <f>D245+D155</f>
        <v>81776.260618276807</v>
      </c>
      <c r="E257" s="231">
        <f>E245+E155</f>
        <v>1725.1990013028001</v>
      </c>
      <c r="F257" s="231">
        <f>F245+F155</f>
        <v>922.55</v>
      </c>
      <c r="G257" s="231">
        <f>G245+G155</f>
        <v>603.13144776621527</v>
      </c>
      <c r="H257" s="231">
        <f>H245+H155</f>
        <v>85003.247547345803</v>
      </c>
    </row>
    <row r="258" spans="1:8" s="226" customFormat="1" ht="12.75" customHeight="1" x14ac:dyDescent="0.2">
      <c r="A258" s="193"/>
      <c r="B258" s="194"/>
      <c r="C258" s="200" t="s">
        <v>57</v>
      </c>
      <c r="D258" s="229">
        <f t="shared" ref="D258:G268" si="65">ROUND(SUM(D156+D246),2)</f>
        <v>74538.460000000006</v>
      </c>
      <c r="E258" s="229">
        <f t="shared" si="65"/>
        <v>135.12</v>
      </c>
      <c r="F258" s="229">
        <f t="shared" si="65"/>
        <v>495.88</v>
      </c>
      <c r="G258" s="229">
        <f t="shared" si="65"/>
        <v>532.82000000000005</v>
      </c>
      <c r="H258" s="234">
        <f>SUM(D258:G258)</f>
        <v>75702.280000000013</v>
      </c>
    </row>
    <row r="259" spans="1:8" s="226" customFormat="1" ht="12.75" hidden="1" customHeight="1" x14ac:dyDescent="0.2">
      <c r="A259" s="193"/>
      <c r="B259" s="194"/>
      <c r="C259" s="200" t="s">
        <v>59</v>
      </c>
      <c r="D259" s="229">
        <f t="shared" si="65"/>
        <v>0</v>
      </c>
      <c r="E259" s="229">
        <f t="shared" si="65"/>
        <v>0</v>
      </c>
      <c r="F259" s="229">
        <f t="shared" si="65"/>
        <v>0</v>
      </c>
      <c r="G259" s="229">
        <f t="shared" si="65"/>
        <v>0</v>
      </c>
      <c r="H259" s="234">
        <f>SUM(D259:G259)</f>
        <v>0</v>
      </c>
    </row>
    <row r="260" spans="1:8" s="226" customFormat="1" ht="12.75" hidden="1" customHeight="1" x14ac:dyDescent="0.2">
      <c r="A260" s="193"/>
      <c r="B260" s="194"/>
      <c r="C260" s="200" t="s">
        <v>60</v>
      </c>
      <c r="D260" s="229">
        <f t="shared" si="65"/>
        <v>0</v>
      </c>
      <c r="E260" s="229">
        <f t="shared" si="65"/>
        <v>0</v>
      </c>
      <c r="F260" s="229">
        <f t="shared" si="65"/>
        <v>0</v>
      </c>
      <c r="G260" s="229">
        <f t="shared" si="65"/>
        <v>0</v>
      </c>
      <c r="H260" s="234">
        <f>SUM(D260:G260)</f>
        <v>0</v>
      </c>
    </row>
    <row r="261" spans="1:8" s="226" customFormat="1" ht="12.75" customHeight="1" x14ac:dyDescent="0.2">
      <c r="A261" s="193"/>
      <c r="B261" s="194"/>
      <c r="C261" s="200" t="s">
        <v>62</v>
      </c>
      <c r="D261" s="229">
        <f t="shared" si="65"/>
        <v>4750.32</v>
      </c>
      <c r="E261" s="229">
        <f t="shared" si="65"/>
        <v>225.51</v>
      </c>
      <c r="F261" s="229">
        <f t="shared" si="65"/>
        <v>0</v>
      </c>
      <c r="G261" s="229">
        <f t="shared" si="65"/>
        <v>25.13</v>
      </c>
      <c r="H261" s="234">
        <f>SUM(D261:G261)</f>
        <v>5000.96</v>
      </c>
    </row>
    <row r="262" spans="1:8" s="226" customFormat="1" ht="12.75" customHeight="1" x14ac:dyDescent="0.2">
      <c r="A262" s="193"/>
      <c r="B262" s="194"/>
      <c r="C262" s="200" t="s">
        <v>61</v>
      </c>
      <c r="D262" s="229">
        <f t="shared" si="65"/>
        <v>2487.48</v>
      </c>
      <c r="E262" s="229">
        <f t="shared" si="65"/>
        <v>1145.05</v>
      </c>
      <c r="F262" s="229">
        <f t="shared" si="65"/>
        <v>0</v>
      </c>
      <c r="G262" s="229">
        <f t="shared" si="65"/>
        <v>18.04</v>
      </c>
      <c r="H262" s="234">
        <f>SUM(D262:G262)</f>
        <v>3650.5699999999997</v>
      </c>
    </row>
    <row r="263" spans="1:8" s="226" customFormat="1" ht="12.75" hidden="1" customHeight="1" x14ac:dyDescent="0.2">
      <c r="A263" s="198"/>
      <c r="B263" s="199"/>
      <c r="C263" s="202" t="s">
        <v>42</v>
      </c>
      <c r="D263" s="229">
        <f t="shared" si="65"/>
        <v>0</v>
      </c>
      <c r="E263" s="229">
        <f t="shared" si="65"/>
        <v>0</v>
      </c>
      <c r="F263" s="229">
        <f t="shared" si="65"/>
        <v>0</v>
      </c>
      <c r="G263" s="229">
        <f t="shared" si="65"/>
        <v>0</v>
      </c>
      <c r="H263" s="234">
        <f t="shared" ref="H263:H268" si="66">SUM(D263:G263)</f>
        <v>0</v>
      </c>
    </row>
    <row r="264" spans="1:8" s="226" customFormat="1" ht="12.75" hidden="1" customHeight="1" x14ac:dyDescent="0.2">
      <c r="A264" s="198"/>
      <c r="B264" s="199"/>
      <c r="C264" s="224" t="s">
        <v>43</v>
      </c>
      <c r="D264" s="229">
        <f t="shared" si="65"/>
        <v>0</v>
      </c>
      <c r="E264" s="229">
        <f t="shared" si="65"/>
        <v>0</v>
      </c>
      <c r="F264" s="229">
        <f t="shared" si="65"/>
        <v>0</v>
      </c>
      <c r="G264" s="229">
        <f t="shared" si="65"/>
        <v>0</v>
      </c>
      <c r="H264" s="234">
        <f t="shared" si="66"/>
        <v>0</v>
      </c>
    </row>
    <row r="265" spans="1:8" s="226" customFormat="1" ht="12.75" hidden="1" customHeight="1" x14ac:dyDescent="0.2">
      <c r="A265" s="198"/>
      <c r="B265" s="199"/>
      <c r="C265" s="224" t="s">
        <v>44</v>
      </c>
      <c r="D265" s="229">
        <f t="shared" si="65"/>
        <v>0</v>
      </c>
      <c r="E265" s="229">
        <f t="shared" si="65"/>
        <v>0</v>
      </c>
      <c r="F265" s="229">
        <f t="shared" si="65"/>
        <v>0</v>
      </c>
      <c r="G265" s="229">
        <f t="shared" si="65"/>
        <v>0</v>
      </c>
      <c r="H265" s="234">
        <f t="shared" si="66"/>
        <v>0</v>
      </c>
    </row>
    <row r="266" spans="1:8" s="226" customFormat="1" ht="12.75" customHeight="1" x14ac:dyDescent="0.2">
      <c r="A266" s="198"/>
      <c r="B266" s="199"/>
      <c r="C266" s="224" t="s">
        <v>91</v>
      </c>
      <c r="D266" s="229">
        <f t="shared" si="65"/>
        <v>0</v>
      </c>
      <c r="E266" s="229">
        <f t="shared" si="65"/>
        <v>219.52</v>
      </c>
      <c r="F266" s="229">
        <f t="shared" si="65"/>
        <v>426.67</v>
      </c>
      <c r="G266" s="229">
        <f t="shared" si="65"/>
        <v>27.14</v>
      </c>
      <c r="H266" s="234">
        <f t="shared" si="66"/>
        <v>673.33</v>
      </c>
    </row>
    <row r="267" spans="1:8" s="226" customFormat="1" ht="12.75" hidden="1" customHeight="1" x14ac:dyDescent="0.2">
      <c r="A267" s="198"/>
      <c r="B267" s="199"/>
      <c r="C267" s="224" t="s">
        <v>45</v>
      </c>
      <c r="D267" s="229">
        <f t="shared" si="65"/>
        <v>0</v>
      </c>
      <c r="E267" s="229">
        <f t="shared" si="65"/>
        <v>0</v>
      </c>
      <c r="F267" s="229">
        <f t="shared" si="65"/>
        <v>0</v>
      </c>
      <c r="G267" s="229">
        <f t="shared" si="65"/>
        <v>0</v>
      </c>
      <c r="H267" s="234">
        <f t="shared" si="66"/>
        <v>0</v>
      </c>
    </row>
    <row r="268" spans="1:8" s="226" customFormat="1" ht="12.75" hidden="1" customHeight="1" x14ac:dyDescent="0.2">
      <c r="A268" s="198"/>
      <c r="B268" s="199"/>
      <c r="C268" s="200" t="s">
        <v>46</v>
      </c>
      <c r="D268" s="229">
        <f t="shared" si="65"/>
        <v>0</v>
      </c>
      <c r="E268" s="229">
        <f t="shared" si="65"/>
        <v>0</v>
      </c>
      <c r="F268" s="229">
        <f t="shared" si="65"/>
        <v>0</v>
      </c>
      <c r="G268" s="229">
        <f t="shared" si="65"/>
        <v>0</v>
      </c>
      <c r="H268" s="234">
        <f t="shared" si="66"/>
        <v>0</v>
      </c>
    </row>
    <row r="269" spans="1:8" s="226" customFormat="1" ht="12.75" hidden="1" customHeight="1" x14ac:dyDescent="0.2">
      <c r="A269" s="313" t="s">
        <v>25</v>
      </c>
      <c r="B269" s="314"/>
      <c r="C269" s="314"/>
      <c r="D269" s="314"/>
      <c r="E269" s="314"/>
      <c r="F269" s="314"/>
      <c r="G269" s="314"/>
      <c r="H269" s="314"/>
    </row>
    <row r="270" spans="1:8" s="226" customFormat="1" ht="12.75" hidden="1" customHeight="1" x14ac:dyDescent="0.2">
      <c r="A270" s="184">
        <v>35</v>
      </c>
      <c r="B270" s="188" t="s">
        <v>74</v>
      </c>
      <c r="C270" s="189" t="s">
        <v>75</v>
      </c>
      <c r="D270" s="187"/>
      <c r="E270" s="187"/>
      <c r="F270" s="187"/>
      <c r="G270" s="191"/>
      <c r="H270" s="191">
        <f>G270</f>
        <v>0</v>
      </c>
    </row>
    <row r="271" spans="1:8" s="226" customFormat="1" ht="12.75" hidden="1" customHeight="1" x14ac:dyDescent="0.2">
      <c r="A271" s="235"/>
      <c r="B271" s="185"/>
      <c r="C271" s="186" t="s">
        <v>26</v>
      </c>
      <c r="D271" s="187"/>
      <c r="E271" s="187"/>
      <c r="F271" s="187"/>
      <c r="G271" s="191">
        <f>G270</f>
        <v>0</v>
      </c>
      <c r="H271" s="191">
        <f>H270</f>
        <v>0</v>
      </c>
    </row>
    <row r="272" spans="1:8" s="226" customFormat="1" ht="12.75" hidden="1" customHeight="1" x14ac:dyDescent="0.2">
      <c r="A272" s="313" t="s">
        <v>27</v>
      </c>
      <c r="B272" s="314"/>
      <c r="C272" s="314"/>
      <c r="D272" s="314"/>
      <c r="E272" s="314"/>
      <c r="F272" s="314"/>
      <c r="G272" s="314"/>
      <c r="H272" s="314"/>
    </row>
    <row r="273" spans="1:9" s="226" customFormat="1" ht="26.25" hidden="1" customHeight="1" x14ac:dyDescent="0.2">
      <c r="A273" s="184"/>
      <c r="B273" s="188"/>
      <c r="C273" s="189"/>
      <c r="D273" s="187"/>
      <c r="E273" s="187"/>
      <c r="F273" s="187"/>
      <c r="G273" s="191"/>
      <c r="H273" s="191"/>
    </row>
    <row r="274" spans="1:9" s="226" customFormat="1" ht="33" hidden="1" customHeight="1" x14ac:dyDescent="0.2">
      <c r="A274" s="184"/>
      <c r="B274" s="188"/>
      <c r="C274" s="189"/>
      <c r="D274" s="187"/>
      <c r="E274" s="187"/>
      <c r="F274" s="187"/>
      <c r="G274" s="191"/>
      <c r="H274" s="191"/>
    </row>
    <row r="275" spans="1:9" s="226" customFormat="1" ht="42.75" hidden="1" customHeight="1" x14ac:dyDescent="0.2">
      <c r="A275" s="184"/>
      <c r="B275" s="188"/>
      <c r="C275" s="189"/>
      <c r="D275" s="187"/>
      <c r="E275" s="187"/>
      <c r="F275" s="187"/>
      <c r="G275" s="191"/>
      <c r="H275" s="191"/>
    </row>
    <row r="276" spans="1:9" s="226" customFormat="1" ht="12.75" hidden="1" customHeight="1" x14ac:dyDescent="0.2">
      <c r="A276" s="184">
        <v>36</v>
      </c>
      <c r="B276" s="188" t="s">
        <v>24</v>
      </c>
      <c r="C276" s="189" t="s">
        <v>77</v>
      </c>
      <c r="D276" s="187"/>
      <c r="E276" s="187"/>
      <c r="F276" s="187"/>
      <c r="G276" s="191"/>
      <c r="H276" s="191">
        <f t="shared" ref="H276:H277" si="67">G276</f>
        <v>0</v>
      </c>
      <c r="I276" s="236"/>
    </row>
    <row r="277" spans="1:9" s="226" customFormat="1" ht="12.75" hidden="1" customHeight="1" x14ac:dyDescent="0.2">
      <c r="A277" s="184">
        <v>37</v>
      </c>
      <c r="B277" s="188" t="s">
        <v>28</v>
      </c>
      <c r="C277" s="189" t="s">
        <v>29</v>
      </c>
      <c r="D277" s="187"/>
      <c r="E277" s="187"/>
      <c r="F277" s="187"/>
      <c r="G277" s="191"/>
      <c r="H277" s="191">
        <f t="shared" si="67"/>
        <v>0</v>
      </c>
    </row>
    <row r="278" spans="1:9" s="226" customFormat="1" ht="69" hidden="1" customHeight="1" x14ac:dyDescent="0.2">
      <c r="A278" s="184"/>
      <c r="B278" s="188"/>
      <c r="C278" s="189"/>
      <c r="D278" s="225"/>
      <c r="E278" s="225"/>
      <c r="F278" s="225"/>
      <c r="G278" s="190"/>
      <c r="H278" s="190"/>
      <c r="I278" s="237"/>
    </row>
    <row r="279" spans="1:9" s="226" customFormat="1" ht="12.75" hidden="1" customHeight="1" x14ac:dyDescent="0.2">
      <c r="A279" s="235"/>
      <c r="B279" s="185"/>
      <c r="C279" s="186" t="s">
        <v>30</v>
      </c>
      <c r="D279" s="187"/>
      <c r="E279" s="187"/>
      <c r="F279" s="187"/>
      <c r="G279" s="238">
        <f>ROUND(SUM(G273:G278),2)</f>
        <v>0</v>
      </c>
      <c r="H279" s="238">
        <f>ROUND(SUM(H273:H278),2)</f>
        <v>0</v>
      </c>
    </row>
    <row r="280" spans="1:9" s="226" customFormat="1" ht="12.75" hidden="1" customHeight="1" x14ac:dyDescent="0.2">
      <c r="A280" s="235"/>
      <c r="B280" s="185"/>
      <c r="C280" s="200" t="s">
        <v>57</v>
      </c>
      <c r="D280" s="187"/>
      <c r="E280" s="187"/>
      <c r="F280" s="187"/>
      <c r="G280" s="187"/>
      <c r="H280" s="191">
        <f>G280</f>
        <v>0</v>
      </c>
    </row>
    <row r="281" spans="1:9" s="226" customFormat="1" ht="12.75" hidden="1" customHeight="1" x14ac:dyDescent="0.2">
      <c r="A281" s="235"/>
      <c r="B281" s="185"/>
      <c r="C281" s="200" t="s">
        <v>59</v>
      </c>
      <c r="D281" s="187"/>
      <c r="E281" s="187"/>
      <c r="F281" s="187"/>
      <c r="G281" s="187"/>
      <c r="H281" s="191">
        <f t="shared" ref="H281:H290" si="68">G281</f>
        <v>0</v>
      </c>
    </row>
    <row r="282" spans="1:9" s="226" customFormat="1" ht="12.75" hidden="1" customHeight="1" x14ac:dyDescent="0.2">
      <c r="A282" s="235"/>
      <c r="B282" s="185"/>
      <c r="C282" s="200" t="s">
        <v>60</v>
      </c>
      <c r="D282" s="187"/>
      <c r="E282" s="187"/>
      <c r="F282" s="187"/>
      <c r="G282" s="187"/>
      <c r="H282" s="191">
        <f t="shared" si="68"/>
        <v>0</v>
      </c>
    </row>
    <row r="283" spans="1:9" s="226" customFormat="1" ht="12.75" hidden="1" customHeight="1" x14ac:dyDescent="0.2">
      <c r="A283" s="235"/>
      <c r="B283" s="185"/>
      <c r="C283" s="200" t="s">
        <v>62</v>
      </c>
      <c r="D283" s="187"/>
      <c r="E283" s="187"/>
      <c r="F283" s="187"/>
      <c r="G283" s="187"/>
      <c r="H283" s="191">
        <f t="shared" si="68"/>
        <v>0</v>
      </c>
    </row>
    <row r="284" spans="1:9" s="226" customFormat="1" ht="12.75" hidden="1" customHeight="1" x14ac:dyDescent="0.2">
      <c r="A284" s="235"/>
      <c r="B284" s="185"/>
      <c r="C284" s="200" t="s">
        <v>61</v>
      </c>
      <c r="D284" s="187"/>
      <c r="E284" s="187"/>
      <c r="F284" s="187"/>
      <c r="G284" s="187"/>
      <c r="H284" s="191">
        <f t="shared" si="68"/>
        <v>0</v>
      </c>
    </row>
    <row r="285" spans="1:9" s="226" customFormat="1" ht="12.75" hidden="1" customHeight="1" x14ac:dyDescent="0.2">
      <c r="A285" s="235"/>
      <c r="B285" s="185"/>
      <c r="C285" s="202" t="s">
        <v>42</v>
      </c>
      <c r="D285" s="187"/>
      <c r="E285" s="187"/>
      <c r="F285" s="187"/>
      <c r="G285" s="187"/>
      <c r="H285" s="191">
        <f t="shared" si="68"/>
        <v>0</v>
      </c>
    </row>
    <row r="286" spans="1:9" s="226" customFormat="1" ht="12.75" hidden="1" customHeight="1" x14ac:dyDescent="0.2">
      <c r="A286" s="235"/>
      <c r="B286" s="185"/>
      <c r="C286" s="224" t="s">
        <v>43</v>
      </c>
      <c r="D286" s="187"/>
      <c r="E286" s="187"/>
      <c r="F286" s="187"/>
      <c r="G286" s="187"/>
      <c r="H286" s="191">
        <f t="shared" si="68"/>
        <v>0</v>
      </c>
    </row>
    <row r="287" spans="1:9" s="226" customFormat="1" ht="12.75" hidden="1" customHeight="1" x14ac:dyDescent="0.2">
      <c r="A287" s="235"/>
      <c r="B287" s="185"/>
      <c r="C287" s="224" t="s">
        <v>44</v>
      </c>
      <c r="D287" s="187"/>
      <c r="E287" s="187"/>
      <c r="F287" s="187"/>
      <c r="G287" s="187"/>
      <c r="H287" s="191">
        <f t="shared" si="68"/>
        <v>0</v>
      </c>
    </row>
    <row r="288" spans="1:9" s="226" customFormat="1" ht="12.75" hidden="1" customHeight="1" x14ac:dyDescent="0.2">
      <c r="A288" s="235"/>
      <c r="B288" s="185"/>
      <c r="C288" s="224" t="s">
        <v>91</v>
      </c>
      <c r="D288" s="187"/>
      <c r="E288" s="187"/>
      <c r="F288" s="187"/>
      <c r="G288" s="187"/>
      <c r="H288" s="191">
        <f t="shared" si="68"/>
        <v>0</v>
      </c>
    </row>
    <row r="289" spans="1:8" s="226" customFormat="1" ht="12.75" hidden="1" customHeight="1" x14ac:dyDescent="0.2">
      <c r="A289" s="235"/>
      <c r="B289" s="185"/>
      <c r="C289" s="224" t="s">
        <v>45</v>
      </c>
      <c r="D289" s="187"/>
      <c r="E289" s="187"/>
      <c r="F289" s="187"/>
      <c r="G289" s="187">
        <f t="shared" ref="G289:G290" si="69">ROUND(H267*0.008+H267*0.002,2)</f>
        <v>0</v>
      </c>
      <c r="H289" s="191">
        <f t="shared" si="68"/>
        <v>0</v>
      </c>
    </row>
    <row r="290" spans="1:8" s="226" customFormat="1" ht="12.75" hidden="1" customHeight="1" x14ac:dyDescent="0.2">
      <c r="A290" s="235"/>
      <c r="B290" s="185"/>
      <c r="C290" s="200" t="s">
        <v>46</v>
      </c>
      <c r="D290" s="187"/>
      <c r="E290" s="187"/>
      <c r="F290" s="187"/>
      <c r="G290" s="187">
        <f t="shared" si="69"/>
        <v>0</v>
      </c>
      <c r="H290" s="191">
        <f t="shared" si="68"/>
        <v>0</v>
      </c>
    </row>
    <row r="291" spans="1:8" s="226" customFormat="1" ht="12.75" customHeight="1" x14ac:dyDescent="0.2">
      <c r="A291" s="193"/>
      <c r="B291" s="194"/>
      <c r="C291" s="186" t="s">
        <v>48</v>
      </c>
      <c r="D291" s="197">
        <f>ROUND(D257+D270+D279,2)</f>
        <v>81776.259999999995</v>
      </c>
      <c r="E291" s="197">
        <f>ROUND(E257+E270+E279,2)</f>
        <v>1725.2</v>
      </c>
      <c r="F291" s="197">
        <f>ROUND(F257+F270+F279,2)</f>
        <v>922.55</v>
      </c>
      <c r="G291" s="197">
        <f>ROUND(G257+G270+G279,2)</f>
        <v>603.13</v>
      </c>
      <c r="H291" s="197">
        <f t="shared" si="51"/>
        <v>85027.14</v>
      </c>
    </row>
    <row r="292" spans="1:8" s="226" customFormat="1" ht="12.75" customHeight="1" x14ac:dyDescent="0.2">
      <c r="A292" s="193"/>
      <c r="B292" s="194"/>
      <c r="C292" s="200" t="s">
        <v>57</v>
      </c>
      <c r="D292" s="190">
        <f t="shared" ref="D292:F302" si="70">D258</f>
        <v>74538.460000000006</v>
      </c>
      <c r="E292" s="190">
        <f t="shared" si="70"/>
        <v>135.12</v>
      </c>
      <c r="F292" s="190">
        <f t="shared" si="70"/>
        <v>495.88</v>
      </c>
      <c r="G292" s="190">
        <f t="shared" ref="G292" si="71">G258</f>
        <v>532.82000000000005</v>
      </c>
      <c r="H292" s="190">
        <f t="shared" ref="H292:H302" si="72">ROUND(SUM(D292:G292),2)</f>
        <v>75702.28</v>
      </c>
    </row>
    <row r="293" spans="1:8" s="226" customFormat="1" ht="12.75" hidden="1" customHeight="1" x14ac:dyDescent="0.2">
      <c r="A293" s="193"/>
      <c r="B293" s="194"/>
      <c r="C293" s="200" t="s">
        <v>59</v>
      </c>
      <c r="D293" s="190">
        <f t="shared" si="70"/>
        <v>0</v>
      </c>
      <c r="E293" s="190">
        <f t="shared" si="70"/>
        <v>0</v>
      </c>
      <c r="F293" s="190">
        <f t="shared" si="70"/>
        <v>0</v>
      </c>
      <c r="G293" s="190">
        <f t="shared" ref="G293" si="73">G259</f>
        <v>0</v>
      </c>
      <c r="H293" s="190">
        <f t="shared" si="72"/>
        <v>0</v>
      </c>
    </row>
    <row r="294" spans="1:8" s="226" customFormat="1" ht="12.75" hidden="1" customHeight="1" x14ac:dyDescent="0.2">
      <c r="A294" s="193"/>
      <c r="B294" s="194"/>
      <c r="C294" s="200" t="s">
        <v>60</v>
      </c>
      <c r="D294" s="190">
        <f t="shared" si="70"/>
        <v>0</v>
      </c>
      <c r="E294" s="190">
        <f t="shared" si="70"/>
        <v>0</v>
      </c>
      <c r="F294" s="190">
        <f t="shared" si="70"/>
        <v>0</v>
      </c>
      <c r="G294" s="190">
        <f t="shared" ref="G294" si="74">G260</f>
        <v>0</v>
      </c>
      <c r="H294" s="190">
        <f t="shared" si="72"/>
        <v>0</v>
      </c>
    </row>
    <row r="295" spans="1:8" s="226" customFormat="1" ht="12.75" customHeight="1" x14ac:dyDescent="0.2">
      <c r="A295" s="193"/>
      <c r="B295" s="194"/>
      <c r="C295" s="200" t="s">
        <v>62</v>
      </c>
      <c r="D295" s="190">
        <f t="shared" si="70"/>
        <v>4750.32</v>
      </c>
      <c r="E295" s="190">
        <f t="shared" si="70"/>
        <v>225.51</v>
      </c>
      <c r="F295" s="190">
        <f t="shared" si="70"/>
        <v>0</v>
      </c>
      <c r="G295" s="190">
        <f t="shared" ref="G295" si="75">G261</f>
        <v>25.13</v>
      </c>
      <c r="H295" s="190">
        <f t="shared" si="72"/>
        <v>5000.96</v>
      </c>
    </row>
    <row r="296" spans="1:8" s="226" customFormat="1" ht="12.75" customHeight="1" x14ac:dyDescent="0.2">
      <c r="A296" s="193"/>
      <c r="B296" s="194"/>
      <c r="C296" s="200" t="s">
        <v>61</v>
      </c>
      <c r="D296" s="190">
        <f t="shared" si="70"/>
        <v>2487.48</v>
      </c>
      <c r="E296" s="190">
        <f t="shared" si="70"/>
        <v>1145.05</v>
      </c>
      <c r="F296" s="190">
        <f t="shared" si="70"/>
        <v>0</v>
      </c>
      <c r="G296" s="190">
        <f t="shared" ref="G296" si="76">G262</f>
        <v>18.04</v>
      </c>
      <c r="H296" s="190">
        <f t="shared" si="72"/>
        <v>3650.57</v>
      </c>
    </row>
    <row r="297" spans="1:8" s="228" customFormat="1" ht="15" hidden="1" customHeight="1" x14ac:dyDescent="0.2">
      <c r="A297" s="198"/>
      <c r="B297" s="199"/>
      <c r="C297" s="202" t="s">
        <v>42</v>
      </c>
      <c r="D297" s="190">
        <f t="shared" si="70"/>
        <v>0</v>
      </c>
      <c r="E297" s="190">
        <f t="shared" si="70"/>
        <v>0</v>
      </c>
      <c r="F297" s="190">
        <f t="shared" si="70"/>
        <v>0</v>
      </c>
      <c r="G297" s="190">
        <f t="shared" ref="G297" si="77">G263</f>
        <v>0</v>
      </c>
      <c r="H297" s="190">
        <f t="shared" si="72"/>
        <v>0</v>
      </c>
    </row>
    <row r="298" spans="1:8" s="228" customFormat="1" ht="12" hidden="1" customHeight="1" x14ac:dyDescent="0.2">
      <c r="A298" s="198"/>
      <c r="B298" s="199"/>
      <c r="C298" s="224" t="s">
        <v>43</v>
      </c>
      <c r="D298" s="190">
        <f t="shared" si="70"/>
        <v>0</v>
      </c>
      <c r="E298" s="190">
        <f t="shared" si="70"/>
        <v>0</v>
      </c>
      <c r="F298" s="190">
        <f t="shared" si="70"/>
        <v>0</v>
      </c>
      <c r="G298" s="190">
        <f t="shared" ref="G298" si="78">G264</f>
        <v>0</v>
      </c>
      <c r="H298" s="190">
        <f t="shared" si="72"/>
        <v>0</v>
      </c>
    </row>
    <row r="299" spans="1:8" s="228" customFormat="1" ht="12.75" hidden="1" customHeight="1" x14ac:dyDescent="0.2">
      <c r="A299" s="198"/>
      <c r="B299" s="199"/>
      <c r="C299" s="224" t="s">
        <v>44</v>
      </c>
      <c r="D299" s="190">
        <f t="shared" si="70"/>
        <v>0</v>
      </c>
      <c r="E299" s="190">
        <f t="shared" si="70"/>
        <v>0</v>
      </c>
      <c r="F299" s="190">
        <f t="shared" si="70"/>
        <v>0</v>
      </c>
      <c r="G299" s="190">
        <f t="shared" ref="G299" si="79">G265</f>
        <v>0</v>
      </c>
      <c r="H299" s="190">
        <f t="shared" si="72"/>
        <v>0</v>
      </c>
    </row>
    <row r="300" spans="1:8" s="228" customFormat="1" ht="12.75" customHeight="1" x14ac:dyDescent="0.2">
      <c r="A300" s="198"/>
      <c r="B300" s="199"/>
      <c r="C300" s="224" t="s">
        <v>91</v>
      </c>
      <c r="D300" s="190">
        <f t="shared" si="70"/>
        <v>0</v>
      </c>
      <c r="E300" s="190">
        <f t="shared" si="70"/>
        <v>219.52</v>
      </c>
      <c r="F300" s="190">
        <f t="shared" si="70"/>
        <v>426.67</v>
      </c>
      <c r="G300" s="190">
        <f t="shared" ref="G300" si="80">G266</f>
        <v>27.14</v>
      </c>
      <c r="H300" s="190">
        <f t="shared" si="72"/>
        <v>673.33</v>
      </c>
    </row>
    <row r="301" spans="1:8" s="228" customFormat="1" ht="12.75" hidden="1" customHeight="1" x14ac:dyDescent="0.2">
      <c r="A301" s="198"/>
      <c r="B301" s="199"/>
      <c r="C301" s="224" t="s">
        <v>45</v>
      </c>
      <c r="D301" s="190">
        <f t="shared" si="70"/>
        <v>0</v>
      </c>
      <c r="E301" s="190">
        <f t="shared" si="70"/>
        <v>0</v>
      </c>
      <c r="F301" s="190">
        <f t="shared" si="70"/>
        <v>0</v>
      </c>
      <c r="G301" s="190">
        <f t="shared" ref="G301:G302" si="81">ROUND(G267+H267*0.0136+G289,2)</f>
        <v>0</v>
      </c>
      <c r="H301" s="190">
        <f t="shared" si="72"/>
        <v>0</v>
      </c>
    </row>
    <row r="302" spans="1:8" s="228" customFormat="1" ht="12.75" hidden="1" customHeight="1" x14ac:dyDescent="0.2">
      <c r="A302" s="198"/>
      <c r="B302" s="199"/>
      <c r="C302" s="200" t="s">
        <v>46</v>
      </c>
      <c r="D302" s="190">
        <f t="shared" si="70"/>
        <v>0</v>
      </c>
      <c r="E302" s="190">
        <f t="shared" si="70"/>
        <v>0</v>
      </c>
      <c r="F302" s="190">
        <f t="shared" si="70"/>
        <v>0</v>
      </c>
      <c r="G302" s="190">
        <f t="shared" si="81"/>
        <v>0</v>
      </c>
      <c r="H302" s="190">
        <f t="shared" si="72"/>
        <v>0</v>
      </c>
    </row>
    <row r="303" spans="1:8" s="228" customFormat="1" ht="12.75" customHeight="1" x14ac:dyDescent="0.2">
      <c r="A303" s="313" t="s">
        <v>31</v>
      </c>
      <c r="B303" s="314"/>
      <c r="C303" s="314"/>
      <c r="D303" s="314"/>
      <c r="E303" s="314"/>
      <c r="F303" s="314"/>
      <c r="G303" s="314"/>
      <c r="H303" s="314"/>
    </row>
    <row r="304" spans="1:8" ht="25.5" x14ac:dyDescent="0.2">
      <c r="A304" s="184">
        <v>32</v>
      </c>
      <c r="B304" s="188" t="s">
        <v>32</v>
      </c>
      <c r="C304" s="189" t="s">
        <v>146</v>
      </c>
      <c r="D304" s="190">
        <f>D291*1.5%</f>
        <v>1226.6438999999998</v>
      </c>
      <c r="E304" s="190">
        <f t="shared" ref="E304:H304" si="82">E291*1.5%</f>
        <v>25.878</v>
      </c>
      <c r="F304" s="190">
        <f t="shared" si="82"/>
        <v>13.838249999999999</v>
      </c>
      <c r="G304" s="190">
        <f t="shared" si="82"/>
        <v>9.0469499999999989</v>
      </c>
      <c r="H304" s="190">
        <f t="shared" si="82"/>
        <v>1275.4070999999999</v>
      </c>
    </row>
    <row r="305" spans="1:9" s="241" customFormat="1" ht="16.5" customHeight="1" x14ac:dyDescent="0.2">
      <c r="A305" s="239"/>
      <c r="B305" s="282"/>
      <c r="C305" s="283" t="s">
        <v>236</v>
      </c>
      <c r="D305" s="284">
        <f>D304+D291</f>
        <v>83002.90389999999</v>
      </c>
      <c r="E305" s="284">
        <f t="shared" ref="E305:H305" si="83">E304+E291</f>
        <v>1751.078</v>
      </c>
      <c r="F305" s="284">
        <f t="shared" si="83"/>
        <v>936.38824999999997</v>
      </c>
      <c r="G305" s="284">
        <f t="shared" si="83"/>
        <v>612.17695000000003</v>
      </c>
      <c r="H305" s="284">
        <f t="shared" si="83"/>
        <v>86302.547099999996</v>
      </c>
    </row>
    <row r="306" spans="1:9" s="241" customFormat="1" ht="12.75" customHeight="1" x14ac:dyDescent="0.2">
      <c r="A306" s="239"/>
      <c r="B306" s="242"/>
      <c r="C306" s="243" t="s">
        <v>78</v>
      </c>
      <c r="D306" s="244"/>
      <c r="E306" s="244"/>
      <c r="F306" s="240"/>
      <c r="G306" s="240"/>
      <c r="H306" s="244"/>
    </row>
    <row r="307" spans="1:9" s="241" customFormat="1" ht="12.75" customHeight="1" x14ac:dyDescent="0.2">
      <c r="A307" s="239"/>
      <c r="B307" s="242"/>
      <c r="C307" s="200" t="s">
        <v>57</v>
      </c>
      <c r="D307" s="223">
        <f>ROUND(D292*1.015,2)</f>
        <v>75656.539999999994</v>
      </c>
      <c r="E307" s="223">
        <f t="shared" ref="E307:G307" si="84">ROUND(E292*1.015,2)</f>
        <v>137.15</v>
      </c>
      <c r="F307" s="223">
        <f t="shared" si="84"/>
        <v>503.32</v>
      </c>
      <c r="G307" s="223">
        <f t="shared" si="84"/>
        <v>540.80999999999995</v>
      </c>
      <c r="H307" s="223">
        <f t="shared" ref="H307" si="85">ROUND(H292*1.015,2)</f>
        <v>76837.81</v>
      </c>
    </row>
    <row r="308" spans="1:9" s="241" customFormat="1" ht="12.75" hidden="1" customHeight="1" x14ac:dyDescent="0.2">
      <c r="A308" s="239"/>
      <c r="B308" s="242"/>
      <c r="C308" s="200" t="s">
        <v>59</v>
      </c>
      <c r="D308" s="223">
        <f t="shared" ref="D308:G315" si="86">ROUND(D293*1.015,2)</f>
        <v>0</v>
      </c>
      <c r="E308" s="223">
        <f t="shared" si="86"/>
        <v>0</v>
      </c>
      <c r="F308" s="223">
        <f t="shared" si="86"/>
        <v>0</v>
      </c>
      <c r="G308" s="223">
        <f t="shared" si="86"/>
        <v>0</v>
      </c>
      <c r="H308" s="223">
        <f t="shared" ref="H308" si="87">ROUND(H293*1.015,2)</f>
        <v>0</v>
      </c>
    </row>
    <row r="309" spans="1:9" s="241" customFormat="1" ht="12.75" hidden="1" customHeight="1" x14ac:dyDescent="0.2">
      <c r="A309" s="239"/>
      <c r="B309" s="242"/>
      <c r="C309" s="200" t="s">
        <v>60</v>
      </c>
      <c r="D309" s="223">
        <f t="shared" si="86"/>
        <v>0</v>
      </c>
      <c r="E309" s="223">
        <f t="shared" si="86"/>
        <v>0</v>
      </c>
      <c r="F309" s="223">
        <f t="shared" si="86"/>
        <v>0</v>
      </c>
      <c r="G309" s="223">
        <f t="shared" si="86"/>
        <v>0</v>
      </c>
      <c r="H309" s="223">
        <f t="shared" ref="H309" si="88">ROUND(H294*1.015,2)</f>
        <v>0</v>
      </c>
    </row>
    <row r="310" spans="1:9" s="241" customFormat="1" ht="12.75" customHeight="1" x14ac:dyDescent="0.2">
      <c r="A310" s="239"/>
      <c r="B310" s="242"/>
      <c r="C310" s="200" t="s">
        <v>62</v>
      </c>
      <c r="D310" s="223">
        <f t="shared" si="86"/>
        <v>4821.57</v>
      </c>
      <c r="E310" s="223">
        <f t="shared" si="86"/>
        <v>228.89</v>
      </c>
      <c r="F310" s="223">
        <f t="shared" si="86"/>
        <v>0</v>
      </c>
      <c r="G310" s="223">
        <f t="shared" si="86"/>
        <v>25.51</v>
      </c>
      <c r="H310" s="223">
        <f t="shared" ref="H310" si="89">ROUND(H295*1.015,2)</f>
        <v>5075.97</v>
      </c>
    </row>
    <row r="311" spans="1:9" s="241" customFormat="1" ht="12.75" customHeight="1" x14ac:dyDescent="0.2">
      <c r="A311" s="239"/>
      <c r="B311" s="242"/>
      <c r="C311" s="200" t="s">
        <v>61</v>
      </c>
      <c r="D311" s="223">
        <f t="shared" si="86"/>
        <v>2524.79</v>
      </c>
      <c r="E311" s="223">
        <f t="shared" si="86"/>
        <v>1162.23</v>
      </c>
      <c r="F311" s="223">
        <f t="shared" si="86"/>
        <v>0</v>
      </c>
      <c r="G311" s="223">
        <f t="shared" si="86"/>
        <v>18.309999999999999</v>
      </c>
      <c r="H311" s="223">
        <f t="shared" ref="H311" si="90">ROUND(H296*1.015,2)</f>
        <v>3705.33</v>
      </c>
    </row>
    <row r="312" spans="1:9" s="228" customFormat="1" ht="12.75" hidden="1" customHeight="1" x14ac:dyDescent="0.2">
      <c r="A312" s="198"/>
      <c r="B312" s="199"/>
      <c r="C312" s="202" t="s">
        <v>42</v>
      </c>
      <c r="D312" s="223">
        <f t="shared" si="86"/>
        <v>0</v>
      </c>
      <c r="E312" s="223">
        <f t="shared" si="86"/>
        <v>0</v>
      </c>
      <c r="F312" s="223">
        <f t="shared" si="86"/>
        <v>0</v>
      </c>
      <c r="G312" s="223">
        <f t="shared" si="86"/>
        <v>0</v>
      </c>
      <c r="H312" s="223">
        <f t="shared" ref="H312" si="91">ROUND(H297*1.015,2)</f>
        <v>0</v>
      </c>
    </row>
    <row r="313" spans="1:9" s="228" customFormat="1" ht="12.75" hidden="1" customHeight="1" x14ac:dyDescent="0.2">
      <c r="A313" s="198"/>
      <c r="B313" s="199"/>
      <c r="C313" s="224" t="s">
        <v>43</v>
      </c>
      <c r="D313" s="223">
        <f t="shared" si="86"/>
        <v>0</v>
      </c>
      <c r="E313" s="223">
        <f t="shared" si="86"/>
        <v>0</v>
      </c>
      <c r="F313" s="223">
        <f t="shared" si="86"/>
        <v>0</v>
      </c>
      <c r="G313" s="223">
        <f t="shared" si="86"/>
        <v>0</v>
      </c>
      <c r="H313" s="223">
        <f t="shared" ref="H313" si="92">ROUND(H298*1.015,2)</f>
        <v>0</v>
      </c>
    </row>
    <row r="314" spans="1:9" s="228" customFormat="1" ht="12.75" hidden="1" customHeight="1" x14ac:dyDescent="0.2">
      <c r="A314" s="198"/>
      <c r="B314" s="199"/>
      <c r="C314" s="224" t="s">
        <v>44</v>
      </c>
      <c r="D314" s="223">
        <f t="shared" si="86"/>
        <v>0</v>
      </c>
      <c r="E314" s="223">
        <f t="shared" si="86"/>
        <v>0</v>
      </c>
      <c r="F314" s="223">
        <f t="shared" si="86"/>
        <v>0</v>
      </c>
      <c r="G314" s="223">
        <f t="shared" si="86"/>
        <v>0</v>
      </c>
      <c r="H314" s="223">
        <f t="shared" ref="H314" si="93">ROUND(H299*1.015,2)</f>
        <v>0</v>
      </c>
    </row>
    <row r="315" spans="1:9" s="228" customFormat="1" ht="12.75" customHeight="1" x14ac:dyDescent="0.2">
      <c r="A315" s="198"/>
      <c r="B315" s="199"/>
      <c r="C315" s="224" t="s">
        <v>91</v>
      </c>
      <c r="D315" s="223">
        <f t="shared" si="86"/>
        <v>0</v>
      </c>
      <c r="E315" s="223">
        <f t="shared" si="86"/>
        <v>222.81</v>
      </c>
      <c r="F315" s="223">
        <f t="shared" si="86"/>
        <v>433.07</v>
      </c>
      <c r="G315" s="223">
        <f t="shared" si="86"/>
        <v>27.55</v>
      </c>
      <c r="H315" s="223">
        <f t="shared" ref="H315" si="94">ROUND(H300*1.015,2)</f>
        <v>683.43</v>
      </c>
    </row>
    <row r="316" spans="1:9" x14ac:dyDescent="0.2">
      <c r="A316" s="268" t="s">
        <v>228</v>
      </c>
      <c r="B316" s="247"/>
      <c r="C316" s="195"/>
      <c r="D316" s="248"/>
      <c r="E316" s="248"/>
      <c r="F316" s="249"/>
      <c r="G316" s="249"/>
      <c r="H316" s="249"/>
      <c r="I316" s="250"/>
    </row>
    <row r="317" spans="1:9" s="147" customFormat="1" ht="48" x14ac:dyDescent="0.2">
      <c r="A317" s="235">
        <v>33</v>
      </c>
      <c r="B317" s="269" t="s">
        <v>218</v>
      </c>
      <c r="C317" s="270" t="s">
        <v>235</v>
      </c>
      <c r="D317" s="271">
        <f>D305*3.89</f>
        <v>322881.29617099999</v>
      </c>
      <c r="E317" s="271">
        <f>E305*3.89</f>
        <v>6811.6934200000005</v>
      </c>
      <c r="F317" s="271"/>
      <c r="G317" s="271"/>
      <c r="H317" s="272">
        <f t="shared" ref="H317:H320" si="95">SUM(D317:G317)</f>
        <v>329692.98959100002</v>
      </c>
    </row>
    <row r="318" spans="1:9" s="147" customFormat="1" ht="48" x14ac:dyDescent="0.2">
      <c r="A318" s="235">
        <v>34</v>
      </c>
      <c r="B318" s="269" t="s">
        <v>230</v>
      </c>
      <c r="C318" s="270" t="s">
        <v>229</v>
      </c>
      <c r="D318" s="271"/>
      <c r="E318" s="271"/>
      <c r="F318" s="271">
        <f>F305*3.82</f>
        <v>3577.0031149999995</v>
      </c>
      <c r="G318" s="271"/>
      <c r="H318" s="272">
        <f t="shared" si="95"/>
        <v>3577.0031149999995</v>
      </c>
    </row>
    <row r="319" spans="1:9" s="147" customFormat="1" ht="48" x14ac:dyDescent="0.2">
      <c r="A319" s="235">
        <v>35</v>
      </c>
      <c r="B319" s="269" t="s">
        <v>231</v>
      </c>
      <c r="C319" s="270" t="s">
        <v>234</v>
      </c>
      <c r="D319" s="271"/>
      <c r="E319" s="271"/>
      <c r="F319" s="271"/>
      <c r="G319" s="271">
        <f>G229*5.08*1.015</f>
        <v>123.19976782400002</v>
      </c>
      <c r="H319" s="272">
        <f>SUM(D319:G319)</f>
        <v>123.19976782400002</v>
      </c>
    </row>
    <row r="320" spans="1:9" s="147" customFormat="1" ht="48" x14ac:dyDescent="0.2">
      <c r="A320" s="235">
        <v>36</v>
      </c>
      <c r="B320" s="269" t="s">
        <v>232</v>
      </c>
      <c r="C320" s="189" t="s">
        <v>233</v>
      </c>
      <c r="D320" s="271"/>
      <c r="E320" s="271"/>
      <c r="F320" s="271"/>
      <c r="G320" s="271">
        <f>(G305-G229*1.015)*7.53</f>
        <v>4427.0754548160003</v>
      </c>
      <c r="H320" s="272">
        <f t="shared" si="95"/>
        <v>4427.0754548160003</v>
      </c>
    </row>
    <row r="321" spans="1:14" s="104" customFormat="1" ht="25.5" x14ac:dyDescent="0.2">
      <c r="A321" s="273"/>
      <c r="B321" s="274"/>
      <c r="C321" s="275" t="s">
        <v>219</v>
      </c>
      <c r="D321" s="276">
        <f>SUM(D317:D320)</f>
        <v>322881.29617099999</v>
      </c>
      <c r="E321" s="276">
        <f t="shared" ref="E321:H321" si="96">SUM(E317:E320)</f>
        <v>6811.6934200000005</v>
      </c>
      <c r="F321" s="276">
        <f t="shared" si="96"/>
        <v>3577.0031149999995</v>
      </c>
      <c r="G321" s="276">
        <f t="shared" si="96"/>
        <v>4550.2752226400007</v>
      </c>
      <c r="H321" s="276">
        <f t="shared" si="96"/>
        <v>337820.26792863995</v>
      </c>
    </row>
    <row r="322" spans="1:14" s="104" customFormat="1" ht="48" x14ac:dyDescent="0.2">
      <c r="A322" s="273">
        <v>37</v>
      </c>
      <c r="B322" s="278" t="s">
        <v>220</v>
      </c>
      <c r="C322" s="279" t="s">
        <v>221</v>
      </c>
      <c r="D322" s="276">
        <f>D321*1.06</f>
        <v>342254.17394126003</v>
      </c>
      <c r="E322" s="276">
        <f t="shared" ref="E322:H322" si="97">E321*1.06</f>
        <v>7220.3950252000013</v>
      </c>
      <c r="F322" s="276">
        <f t="shared" si="97"/>
        <v>3791.6233018999997</v>
      </c>
      <c r="G322" s="276">
        <f t="shared" si="97"/>
        <v>4823.2917359984012</v>
      </c>
      <c r="H322" s="276">
        <f t="shared" si="97"/>
        <v>358089.48400435835</v>
      </c>
    </row>
    <row r="323" spans="1:14" s="104" customFormat="1" ht="48" x14ac:dyDescent="0.2">
      <c r="A323" s="273">
        <v>38</v>
      </c>
      <c r="B323" s="278" t="s">
        <v>220</v>
      </c>
      <c r="C323" s="279" t="s">
        <v>222</v>
      </c>
      <c r="D323" s="276">
        <f>D322*1.052</f>
        <v>360051.39098620554</v>
      </c>
      <c r="E323" s="276">
        <f t="shared" ref="E323:H323" si="98">E322*1.052</f>
        <v>7595.8555665104013</v>
      </c>
      <c r="F323" s="276">
        <f t="shared" si="98"/>
        <v>3988.7877135987997</v>
      </c>
      <c r="G323" s="276">
        <f t="shared" si="98"/>
        <v>5074.1029062703183</v>
      </c>
      <c r="H323" s="276">
        <f t="shared" si="98"/>
        <v>376710.137172585</v>
      </c>
    </row>
    <row r="324" spans="1:14" s="104" customFormat="1" ht="48" x14ac:dyDescent="0.2">
      <c r="A324" s="273">
        <v>39</v>
      </c>
      <c r="B324" s="278" t="s">
        <v>220</v>
      </c>
      <c r="C324" s="279" t="s">
        <v>223</v>
      </c>
      <c r="D324" s="276">
        <f>D323*1.051</f>
        <v>378414.01192650199</v>
      </c>
      <c r="E324" s="276">
        <f t="shared" ref="E324:G324" si="99">E323*1.051</f>
        <v>7983.2442004024315</v>
      </c>
      <c r="F324" s="276">
        <f t="shared" si="99"/>
        <v>4192.2158869923378</v>
      </c>
      <c r="G324" s="276">
        <f t="shared" si="99"/>
        <v>5332.8821544901039</v>
      </c>
      <c r="H324" s="276">
        <f t="shared" ref="H324" si="100">H323*1.051</f>
        <v>395922.35416838684</v>
      </c>
    </row>
    <row r="325" spans="1:14" s="104" customFormat="1" ht="26.25" customHeight="1" x14ac:dyDescent="0.2">
      <c r="A325" s="273"/>
      <c r="B325" s="278"/>
      <c r="C325" s="275" t="s">
        <v>224</v>
      </c>
      <c r="D325" s="276">
        <f>D324</f>
        <v>378414.01192650199</v>
      </c>
      <c r="E325" s="276">
        <f t="shared" ref="E325:H325" si="101">E324</f>
        <v>7983.2442004024315</v>
      </c>
      <c r="F325" s="276">
        <f t="shared" si="101"/>
        <v>4192.2158869923378</v>
      </c>
      <c r="G325" s="276">
        <f t="shared" si="101"/>
        <v>5332.8821544901039</v>
      </c>
      <c r="H325" s="276">
        <f t="shared" si="101"/>
        <v>395922.35416838684</v>
      </c>
    </row>
    <row r="326" spans="1:14" s="104" customFormat="1" ht="12.75" customHeight="1" x14ac:dyDescent="0.2">
      <c r="A326" s="313" t="s">
        <v>225</v>
      </c>
      <c r="B326" s="313"/>
      <c r="C326" s="313"/>
      <c r="D326" s="313"/>
      <c r="E326" s="313"/>
      <c r="F326" s="313"/>
      <c r="G326" s="313"/>
      <c r="H326" s="313"/>
    </row>
    <row r="327" spans="1:14" s="104" customFormat="1" ht="25.5" x14ac:dyDescent="0.2">
      <c r="A327" s="273">
        <v>40</v>
      </c>
      <c r="B327" s="274"/>
      <c r="C327" s="279" t="s">
        <v>226</v>
      </c>
      <c r="D327" s="280">
        <f>D325*18%</f>
        <v>68114.522146770352</v>
      </c>
      <c r="E327" s="280">
        <f t="shared" ref="E327:H327" si="102">E325*18%</f>
        <v>1436.9839560724376</v>
      </c>
      <c r="F327" s="280">
        <f t="shared" si="102"/>
        <v>754.59885965862077</v>
      </c>
      <c r="G327" s="280">
        <f t="shared" si="102"/>
        <v>959.91878780821867</v>
      </c>
      <c r="H327" s="280">
        <f t="shared" si="102"/>
        <v>71266.023750309629</v>
      </c>
    </row>
    <row r="328" spans="1:14" s="104" customFormat="1" ht="25.5" x14ac:dyDescent="0.2">
      <c r="A328" s="273">
        <v>41</v>
      </c>
      <c r="B328" s="281"/>
      <c r="C328" s="275" t="s">
        <v>227</v>
      </c>
      <c r="D328" s="277">
        <f>D325+D327</f>
        <v>446528.53407327237</v>
      </c>
      <c r="E328" s="277">
        <f t="shared" ref="E328:H328" si="103">E325+E327</f>
        <v>9420.22815647487</v>
      </c>
      <c r="F328" s="277">
        <f t="shared" si="103"/>
        <v>4946.8147466509581</v>
      </c>
      <c r="G328" s="277">
        <f t="shared" si="103"/>
        <v>6292.8009422983223</v>
      </c>
      <c r="H328" s="277">
        <f t="shared" si="103"/>
        <v>467188.3779186965</v>
      </c>
    </row>
    <row r="329" spans="1:14" ht="25.5" hidden="1" x14ac:dyDescent="0.2">
      <c r="A329" s="245">
        <v>36</v>
      </c>
      <c r="B329" s="247"/>
      <c r="C329" s="251" t="s">
        <v>197</v>
      </c>
      <c r="D329" s="252">
        <f>D325*1.06*1.052*1.051</f>
        <v>443497.86166143446</v>
      </c>
      <c r="E329" s="253">
        <f>E325*1.06*1.052*1.051</f>
        <v>9356.291311663148</v>
      </c>
      <c r="F329" s="253">
        <f>F325*1.06*1.052*1.051</f>
        <v>4913.2397926779431</v>
      </c>
      <c r="G329" s="253">
        <f>G325*1.06*1.052*1.051</f>
        <v>6250.0905290688706</v>
      </c>
      <c r="H329" s="253">
        <f>H325*1.06*1.052*1.051</f>
        <v>464017.48329484445</v>
      </c>
      <c r="I329" s="246"/>
    </row>
    <row r="330" spans="1:14" ht="38.25" hidden="1" x14ac:dyDescent="0.2">
      <c r="A330" s="239">
        <v>37</v>
      </c>
      <c r="B330" s="254"/>
      <c r="C330" s="195" t="s">
        <v>196</v>
      </c>
      <c r="D330" s="248">
        <f>D328+D329</f>
        <v>890026.39573470689</v>
      </c>
      <c r="E330" s="248">
        <f t="shared" ref="E330:H330" si="104">E328+E329</f>
        <v>18776.519468138016</v>
      </c>
      <c r="F330" s="248">
        <f t="shared" si="104"/>
        <v>9860.0545393289012</v>
      </c>
      <c r="G330" s="248">
        <f t="shared" si="104"/>
        <v>12542.891471367193</v>
      </c>
      <c r="H330" s="248">
        <f t="shared" si="104"/>
        <v>931205.86121354089</v>
      </c>
      <c r="I330" s="246"/>
      <c r="J330" s="169">
        <v>152520.84</v>
      </c>
      <c r="K330" s="169">
        <v>12692.3</v>
      </c>
      <c r="L330" s="169">
        <v>64314.04</v>
      </c>
      <c r="M330" s="169">
        <v>21970.720000000001</v>
      </c>
      <c r="N330" s="169">
        <f>SUM(J330:M330)</f>
        <v>251497.9</v>
      </c>
    </row>
    <row r="331" spans="1:14" ht="25.5" hidden="1" x14ac:dyDescent="0.2">
      <c r="A331" s="245">
        <v>38</v>
      </c>
      <c r="B331" s="247" t="s">
        <v>139</v>
      </c>
      <c r="C331" s="251" t="s">
        <v>140</v>
      </c>
      <c r="D331" s="255">
        <f>D330*0.18</f>
        <v>160204.75123224725</v>
      </c>
      <c r="E331" s="256">
        <f>E330*0.18</f>
        <v>3379.7735042648428</v>
      </c>
      <c r="F331" s="256">
        <f>F330*0.18</f>
        <v>1774.809817079202</v>
      </c>
      <c r="G331" s="256">
        <f>G330*0.18</f>
        <v>2257.7204648460947</v>
      </c>
      <c r="H331" s="256">
        <f>H330*0.18</f>
        <v>167617.05501843736</v>
      </c>
      <c r="I331" s="246"/>
      <c r="J331" s="169">
        <v>0.96128999999999998</v>
      </c>
      <c r="K331" s="169">
        <v>0.96128999999999998</v>
      </c>
      <c r="L331" s="169">
        <v>0.96128999999999998</v>
      </c>
      <c r="M331" s="169">
        <v>0.96128999999999998</v>
      </c>
      <c r="N331" s="169">
        <v>0.96128999999999998</v>
      </c>
    </row>
    <row r="332" spans="1:14" ht="41.25" hidden="1" customHeight="1" x14ac:dyDescent="0.2">
      <c r="A332" s="235">
        <v>39</v>
      </c>
      <c r="B332" s="247"/>
      <c r="C332" s="195" t="s">
        <v>198</v>
      </c>
      <c r="D332" s="248">
        <f>D330+D331</f>
        <v>1050231.1469669542</v>
      </c>
      <c r="E332" s="249">
        <f>E330+E331</f>
        <v>22156.292972402858</v>
      </c>
      <c r="F332" s="249">
        <f>F330+F331</f>
        <v>11634.864356408103</v>
      </c>
      <c r="G332" s="249">
        <f>G330+G331</f>
        <v>14800.611936213289</v>
      </c>
      <c r="H332" s="249">
        <f>H330+H331</f>
        <v>1098822.9162319782</v>
      </c>
      <c r="I332" s="246"/>
      <c r="J332" s="257">
        <f>J330*J331</f>
        <v>146616.75828360001</v>
      </c>
      <c r="K332" s="257">
        <f t="shared" ref="K332:N332" si="105">K330*K331</f>
        <v>12200.981066999999</v>
      </c>
      <c r="L332" s="257">
        <f t="shared" si="105"/>
        <v>61824.443511600002</v>
      </c>
      <c r="M332" s="257">
        <f t="shared" si="105"/>
        <v>21120.233428800002</v>
      </c>
      <c r="N332" s="257">
        <f t="shared" si="105"/>
        <v>241762.416291</v>
      </c>
    </row>
    <row r="333" spans="1:14" s="261" customFormat="1" ht="36.75" customHeight="1" x14ac:dyDescent="0.2">
      <c r="A333" s="258"/>
      <c r="B333" s="259"/>
      <c r="C333" s="260"/>
      <c r="F333" s="262"/>
      <c r="G333" s="262"/>
      <c r="H333" s="262"/>
      <c r="I333" s="263"/>
      <c r="J333" s="264">
        <v>0.18</v>
      </c>
      <c r="K333" s="264">
        <v>0.18</v>
      </c>
      <c r="L333" s="264">
        <v>0.18</v>
      </c>
      <c r="M333" s="264">
        <v>0.18</v>
      </c>
      <c r="N333" s="264">
        <v>0.18</v>
      </c>
    </row>
    <row r="334" spans="1:14" s="135" customFormat="1" ht="29.25" customHeight="1" x14ac:dyDescent="0.25">
      <c r="A334" s="154"/>
      <c r="B334" s="155" t="s">
        <v>205</v>
      </c>
      <c r="C334" s="265"/>
      <c r="D334" s="266"/>
      <c r="E334" s="311" t="s">
        <v>142</v>
      </c>
      <c r="F334" s="311"/>
      <c r="G334" s="158"/>
      <c r="H334" s="158"/>
    </row>
    <row r="335" spans="1:14" s="135" customFormat="1" ht="27.75" customHeight="1" x14ac:dyDescent="0.25">
      <c r="A335" s="154"/>
      <c r="B335" s="159" t="s">
        <v>206</v>
      </c>
      <c r="C335" s="160" t="s">
        <v>207</v>
      </c>
      <c r="D335" s="267"/>
      <c r="E335" s="310" t="s">
        <v>208</v>
      </c>
      <c r="F335" s="310"/>
      <c r="G335" s="158"/>
      <c r="H335" s="158"/>
    </row>
    <row r="336" spans="1:14" s="135" customFormat="1" ht="15" x14ac:dyDescent="0.25">
      <c r="A336" s="154"/>
      <c r="B336" s="155" t="s">
        <v>209</v>
      </c>
      <c r="C336" s="155"/>
      <c r="D336" s="266"/>
      <c r="E336" s="311" t="s">
        <v>141</v>
      </c>
      <c r="F336" s="311"/>
      <c r="G336" s="158"/>
      <c r="H336" s="158"/>
    </row>
    <row r="337" spans="1:8" s="135" customFormat="1" ht="15" x14ac:dyDescent="0.25">
      <c r="A337" s="154"/>
      <c r="B337" s="159" t="s">
        <v>206</v>
      </c>
      <c r="C337" s="160" t="s">
        <v>207</v>
      </c>
      <c r="D337" s="267"/>
      <c r="E337" s="310" t="s">
        <v>208</v>
      </c>
      <c r="F337" s="310"/>
      <c r="G337" s="158"/>
      <c r="H337" s="158"/>
    </row>
  </sheetData>
  <mergeCells count="20">
    <mergeCell ref="E20:E22"/>
    <mergeCell ref="F20:F22"/>
    <mergeCell ref="G20:G22"/>
    <mergeCell ref="E334:F334"/>
    <mergeCell ref="E335:F335"/>
    <mergeCell ref="E336:F336"/>
    <mergeCell ref="E337:F337"/>
    <mergeCell ref="C12:G12"/>
    <mergeCell ref="A326:H326"/>
    <mergeCell ref="A24:H24"/>
    <mergeCell ref="A269:H269"/>
    <mergeCell ref="A272:H272"/>
    <mergeCell ref="A303:H303"/>
    <mergeCell ref="C14:G14"/>
    <mergeCell ref="A19:A22"/>
    <mergeCell ref="B19:B22"/>
    <mergeCell ref="C19:C22"/>
    <mergeCell ref="D19:G19"/>
    <mergeCell ref="H19:H22"/>
    <mergeCell ref="D20:D22"/>
  </mergeCells>
  <pageMargins left="0.59055118110236227" right="0" top="0.43307086614173229" bottom="0.47244094488188981" header="0.23622047244094491" footer="0.23622047244094491"/>
  <pageSetup paperSize="9" scale="70" fitToHeight="1000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view="pageBreakPreview" topLeftCell="A13" zoomScaleNormal="100" zoomScaleSheetLayoutView="100" workbookViewId="0">
      <selection activeCell="B19" sqref="B19"/>
    </sheetView>
  </sheetViews>
  <sheetFormatPr defaultRowHeight="12.75" x14ac:dyDescent="0.2"/>
  <cols>
    <col min="1" max="1" width="5.5703125" style="135" customWidth="1"/>
    <col min="2" max="2" width="38.140625" style="135" customWidth="1"/>
    <col min="3" max="3" width="13" style="135" customWidth="1"/>
    <col min="4" max="4" width="13.5703125" style="135" customWidth="1"/>
    <col min="5" max="5" width="12.5703125" style="135" customWidth="1"/>
    <col min="6" max="6" width="12.28515625" style="135" customWidth="1"/>
    <col min="7" max="7" width="14" style="135" customWidth="1"/>
    <col min="8" max="8" width="11.28515625" style="135" bestFit="1" customWidth="1"/>
    <col min="9" max="9" width="14.28515625" style="135" bestFit="1" customWidth="1"/>
    <col min="10" max="10" width="10.140625" style="135" bestFit="1" customWidth="1"/>
    <col min="11" max="256" width="9.140625" style="135"/>
    <col min="257" max="257" width="6" style="135" customWidth="1"/>
    <col min="258" max="258" width="47.140625" style="135" customWidth="1"/>
    <col min="259" max="259" width="11.85546875" style="135" customWidth="1"/>
    <col min="260" max="260" width="11.7109375" style="135" customWidth="1"/>
    <col min="261" max="261" width="11.140625" style="135" customWidth="1"/>
    <col min="262" max="262" width="12.28515625" style="135" customWidth="1"/>
    <col min="263" max="263" width="13.140625" style="135" customWidth="1"/>
    <col min="264" max="264" width="11.28515625" style="135" bestFit="1" customWidth="1"/>
    <col min="265" max="265" width="9.140625" style="135"/>
    <col min="266" max="266" width="10.140625" style="135" bestFit="1" customWidth="1"/>
    <col min="267" max="512" width="9.140625" style="135"/>
    <col min="513" max="513" width="6" style="135" customWidth="1"/>
    <col min="514" max="514" width="47.140625" style="135" customWidth="1"/>
    <col min="515" max="515" width="11.85546875" style="135" customWidth="1"/>
    <col min="516" max="516" width="11.7109375" style="135" customWidth="1"/>
    <col min="517" max="517" width="11.140625" style="135" customWidth="1"/>
    <col min="518" max="518" width="12.28515625" style="135" customWidth="1"/>
    <col min="519" max="519" width="13.140625" style="135" customWidth="1"/>
    <col min="520" max="520" width="11.28515625" style="135" bestFit="1" customWidth="1"/>
    <col min="521" max="521" width="9.140625" style="135"/>
    <col min="522" max="522" width="10.140625" style="135" bestFit="1" customWidth="1"/>
    <col min="523" max="768" width="9.140625" style="135"/>
    <col min="769" max="769" width="6" style="135" customWidth="1"/>
    <col min="770" max="770" width="47.140625" style="135" customWidth="1"/>
    <col min="771" max="771" width="11.85546875" style="135" customWidth="1"/>
    <col min="772" max="772" width="11.7109375" style="135" customWidth="1"/>
    <col min="773" max="773" width="11.140625" style="135" customWidth="1"/>
    <col min="774" max="774" width="12.28515625" style="135" customWidth="1"/>
    <col min="775" max="775" width="13.140625" style="135" customWidth="1"/>
    <col min="776" max="776" width="11.28515625" style="135" bestFit="1" customWidth="1"/>
    <col min="777" max="777" width="9.140625" style="135"/>
    <col min="778" max="778" width="10.140625" style="135" bestFit="1" customWidth="1"/>
    <col min="779" max="1024" width="9.140625" style="135"/>
    <col min="1025" max="1025" width="6" style="135" customWidth="1"/>
    <col min="1026" max="1026" width="47.140625" style="135" customWidth="1"/>
    <col min="1027" max="1027" width="11.85546875" style="135" customWidth="1"/>
    <col min="1028" max="1028" width="11.7109375" style="135" customWidth="1"/>
    <col min="1029" max="1029" width="11.140625" style="135" customWidth="1"/>
    <col min="1030" max="1030" width="12.28515625" style="135" customWidth="1"/>
    <col min="1031" max="1031" width="13.140625" style="135" customWidth="1"/>
    <col min="1032" max="1032" width="11.28515625" style="135" bestFit="1" customWidth="1"/>
    <col min="1033" max="1033" width="9.140625" style="135"/>
    <col min="1034" max="1034" width="10.140625" style="135" bestFit="1" customWidth="1"/>
    <col min="1035" max="1280" width="9.140625" style="135"/>
    <col min="1281" max="1281" width="6" style="135" customWidth="1"/>
    <col min="1282" max="1282" width="47.140625" style="135" customWidth="1"/>
    <col min="1283" max="1283" width="11.85546875" style="135" customWidth="1"/>
    <col min="1284" max="1284" width="11.7109375" style="135" customWidth="1"/>
    <col min="1285" max="1285" width="11.140625" style="135" customWidth="1"/>
    <col min="1286" max="1286" width="12.28515625" style="135" customWidth="1"/>
    <col min="1287" max="1287" width="13.140625" style="135" customWidth="1"/>
    <col min="1288" max="1288" width="11.28515625" style="135" bestFit="1" customWidth="1"/>
    <col min="1289" max="1289" width="9.140625" style="135"/>
    <col min="1290" max="1290" width="10.140625" style="135" bestFit="1" customWidth="1"/>
    <col min="1291" max="1536" width="9.140625" style="135"/>
    <col min="1537" max="1537" width="6" style="135" customWidth="1"/>
    <col min="1538" max="1538" width="47.140625" style="135" customWidth="1"/>
    <col min="1539" max="1539" width="11.85546875" style="135" customWidth="1"/>
    <col min="1540" max="1540" width="11.7109375" style="135" customWidth="1"/>
    <col min="1541" max="1541" width="11.140625" style="135" customWidth="1"/>
    <col min="1542" max="1542" width="12.28515625" style="135" customWidth="1"/>
    <col min="1543" max="1543" width="13.140625" style="135" customWidth="1"/>
    <col min="1544" max="1544" width="11.28515625" style="135" bestFit="1" customWidth="1"/>
    <col min="1545" max="1545" width="9.140625" style="135"/>
    <col min="1546" max="1546" width="10.140625" style="135" bestFit="1" customWidth="1"/>
    <col min="1547" max="1792" width="9.140625" style="135"/>
    <col min="1793" max="1793" width="6" style="135" customWidth="1"/>
    <col min="1794" max="1794" width="47.140625" style="135" customWidth="1"/>
    <col min="1795" max="1795" width="11.85546875" style="135" customWidth="1"/>
    <col min="1796" max="1796" width="11.7109375" style="135" customWidth="1"/>
    <col min="1797" max="1797" width="11.140625" style="135" customWidth="1"/>
    <col min="1798" max="1798" width="12.28515625" style="135" customWidth="1"/>
    <col min="1799" max="1799" width="13.140625" style="135" customWidth="1"/>
    <col min="1800" max="1800" width="11.28515625" style="135" bestFit="1" customWidth="1"/>
    <col min="1801" max="1801" width="9.140625" style="135"/>
    <col min="1802" max="1802" width="10.140625" style="135" bestFit="1" customWidth="1"/>
    <col min="1803" max="2048" width="9.140625" style="135"/>
    <col min="2049" max="2049" width="6" style="135" customWidth="1"/>
    <col min="2050" max="2050" width="47.140625" style="135" customWidth="1"/>
    <col min="2051" max="2051" width="11.85546875" style="135" customWidth="1"/>
    <col min="2052" max="2052" width="11.7109375" style="135" customWidth="1"/>
    <col min="2053" max="2053" width="11.140625" style="135" customWidth="1"/>
    <col min="2054" max="2054" width="12.28515625" style="135" customWidth="1"/>
    <col min="2055" max="2055" width="13.140625" style="135" customWidth="1"/>
    <col min="2056" max="2056" width="11.28515625" style="135" bestFit="1" customWidth="1"/>
    <col min="2057" max="2057" width="9.140625" style="135"/>
    <col min="2058" max="2058" width="10.140625" style="135" bestFit="1" customWidth="1"/>
    <col min="2059" max="2304" width="9.140625" style="135"/>
    <col min="2305" max="2305" width="6" style="135" customWidth="1"/>
    <col min="2306" max="2306" width="47.140625" style="135" customWidth="1"/>
    <col min="2307" max="2307" width="11.85546875" style="135" customWidth="1"/>
    <col min="2308" max="2308" width="11.7109375" style="135" customWidth="1"/>
    <col min="2309" max="2309" width="11.140625" style="135" customWidth="1"/>
    <col min="2310" max="2310" width="12.28515625" style="135" customWidth="1"/>
    <col min="2311" max="2311" width="13.140625" style="135" customWidth="1"/>
    <col min="2312" max="2312" width="11.28515625" style="135" bestFit="1" customWidth="1"/>
    <col min="2313" max="2313" width="9.140625" style="135"/>
    <col min="2314" max="2314" width="10.140625" style="135" bestFit="1" customWidth="1"/>
    <col min="2315" max="2560" width="9.140625" style="135"/>
    <col min="2561" max="2561" width="6" style="135" customWidth="1"/>
    <col min="2562" max="2562" width="47.140625" style="135" customWidth="1"/>
    <col min="2563" max="2563" width="11.85546875" style="135" customWidth="1"/>
    <col min="2564" max="2564" width="11.7109375" style="135" customWidth="1"/>
    <col min="2565" max="2565" width="11.140625" style="135" customWidth="1"/>
    <col min="2566" max="2566" width="12.28515625" style="135" customWidth="1"/>
    <col min="2567" max="2567" width="13.140625" style="135" customWidth="1"/>
    <col min="2568" max="2568" width="11.28515625" style="135" bestFit="1" customWidth="1"/>
    <col min="2569" max="2569" width="9.140625" style="135"/>
    <col min="2570" max="2570" width="10.140625" style="135" bestFit="1" customWidth="1"/>
    <col min="2571" max="2816" width="9.140625" style="135"/>
    <col min="2817" max="2817" width="6" style="135" customWidth="1"/>
    <col min="2818" max="2818" width="47.140625" style="135" customWidth="1"/>
    <col min="2819" max="2819" width="11.85546875" style="135" customWidth="1"/>
    <col min="2820" max="2820" width="11.7109375" style="135" customWidth="1"/>
    <col min="2821" max="2821" width="11.140625" style="135" customWidth="1"/>
    <col min="2822" max="2822" width="12.28515625" style="135" customWidth="1"/>
    <col min="2823" max="2823" width="13.140625" style="135" customWidth="1"/>
    <col min="2824" max="2824" width="11.28515625" style="135" bestFit="1" customWidth="1"/>
    <col min="2825" max="2825" width="9.140625" style="135"/>
    <col min="2826" max="2826" width="10.140625" style="135" bestFit="1" customWidth="1"/>
    <col min="2827" max="3072" width="9.140625" style="135"/>
    <col min="3073" max="3073" width="6" style="135" customWidth="1"/>
    <col min="3074" max="3074" width="47.140625" style="135" customWidth="1"/>
    <col min="3075" max="3075" width="11.85546875" style="135" customWidth="1"/>
    <col min="3076" max="3076" width="11.7109375" style="135" customWidth="1"/>
    <col min="3077" max="3077" width="11.140625" style="135" customWidth="1"/>
    <col min="3078" max="3078" width="12.28515625" style="135" customWidth="1"/>
    <col min="3079" max="3079" width="13.140625" style="135" customWidth="1"/>
    <col min="3080" max="3080" width="11.28515625" style="135" bestFit="1" customWidth="1"/>
    <col min="3081" max="3081" width="9.140625" style="135"/>
    <col min="3082" max="3082" width="10.140625" style="135" bestFit="1" customWidth="1"/>
    <col min="3083" max="3328" width="9.140625" style="135"/>
    <col min="3329" max="3329" width="6" style="135" customWidth="1"/>
    <col min="3330" max="3330" width="47.140625" style="135" customWidth="1"/>
    <col min="3331" max="3331" width="11.85546875" style="135" customWidth="1"/>
    <col min="3332" max="3332" width="11.7109375" style="135" customWidth="1"/>
    <col min="3333" max="3333" width="11.140625" style="135" customWidth="1"/>
    <col min="3334" max="3334" width="12.28515625" style="135" customWidth="1"/>
    <col min="3335" max="3335" width="13.140625" style="135" customWidth="1"/>
    <col min="3336" max="3336" width="11.28515625" style="135" bestFit="1" customWidth="1"/>
    <col min="3337" max="3337" width="9.140625" style="135"/>
    <col min="3338" max="3338" width="10.140625" style="135" bestFit="1" customWidth="1"/>
    <col min="3339" max="3584" width="9.140625" style="135"/>
    <col min="3585" max="3585" width="6" style="135" customWidth="1"/>
    <col min="3586" max="3586" width="47.140625" style="135" customWidth="1"/>
    <col min="3587" max="3587" width="11.85546875" style="135" customWidth="1"/>
    <col min="3588" max="3588" width="11.7109375" style="135" customWidth="1"/>
    <col min="3589" max="3589" width="11.140625" style="135" customWidth="1"/>
    <col min="3590" max="3590" width="12.28515625" style="135" customWidth="1"/>
    <col min="3591" max="3591" width="13.140625" style="135" customWidth="1"/>
    <col min="3592" max="3592" width="11.28515625" style="135" bestFit="1" customWidth="1"/>
    <col min="3593" max="3593" width="9.140625" style="135"/>
    <col min="3594" max="3594" width="10.140625" style="135" bestFit="1" customWidth="1"/>
    <col min="3595" max="3840" width="9.140625" style="135"/>
    <col min="3841" max="3841" width="6" style="135" customWidth="1"/>
    <col min="3842" max="3842" width="47.140625" style="135" customWidth="1"/>
    <col min="3843" max="3843" width="11.85546875" style="135" customWidth="1"/>
    <col min="3844" max="3844" width="11.7109375" style="135" customWidth="1"/>
    <col min="3845" max="3845" width="11.140625" style="135" customWidth="1"/>
    <col min="3846" max="3846" width="12.28515625" style="135" customWidth="1"/>
    <col min="3847" max="3847" width="13.140625" style="135" customWidth="1"/>
    <col min="3848" max="3848" width="11.28515625" style="135" bestFit="1" customWidth="1"/>
    <col min="3849" max="3849" width="9.140625" style="135"/>
    <col min="3850" max="3850" width="10.140625" style="135" bestFit="1" customWidth="1"/>
    <col min="3851" max="4096" width="9.140625" style="135"/>
    <col min="4097" max="4097" width="6" style="135" customWidth="1"/>
    <col min="4098" max="4098" width="47.140625" style="135" customWidth="1"/>
    <col min="4099" max="4099" width="11.85546875" style="135" customWidth="1"/>
    <col min="4100" max="4100" width="11.7109375" style="135" customWidth="1"/>
    <col min="4101" max="4101" width="11.140625" style="135" customWidth="1"/>
    <col min="4102" max="4102" width="12.28515625" style="135" customWidth="1"/>
    <col min="4103" max="4103" width="13.140625" style="135" customWidth="1"/>
    <col min="4104" max="4104" width="11.28515625" style="135" bestFit="1" customWidth="1"/>
    <col min="4105" max="4105" width="9.140625" style="135"/>
    <col min="4106" max="4106" width="10.140625" style="135" bestFit="1" customWidth="1"/>
    <col min="4107" max="4352" width="9.140625" style="135"/>
    <col min="4353" max="4353" width="6" style="135" customWidth="1"/>
    <col min="4354" max="4354" width="47.140625" style="135" customWidth="1"/>
    <col min="4355" max="4355" width="11.85546875" style="135" customWidth="1"/>
    <col min="4356" max="4356" width="11.7109375" style="135" customWidth="1"/>
    <col min="4357" max="4357" width="11.140625" style="135" customWidth="1"/>
    <col min="4358" max="4358" width="12.28515625" style="135" customWidth="1"/>
    <col min="4359" max="4359" width="13.140625" style="135" customWidth="1"/>
    <col min="4360" max="4360" width="11.28515625" style="135" bestFit="1" customWidth="1"/>
    <col min="4361" max="4361" width="9.140625" style="135"/>
    <col min="4362" max="4362" width="10.140625" style="135" bestFit="1" customWidth="1"/>
    <col min="4363" max="4608" width="9.140625" style="135"/>
    <col min="4609" max="4609" width="6" style="135" customWidth="1"/>
    <col min="4610" max="4610" width="47.140625" style="135" customWidth="1"/>
    <col min="4611" max="4611" width="11.85546875" style="135" customWidth="1"/>
    <col min="4612" max="4612" width="11.7109375" style="135" customWidth="1"/>
    <col min="4613" max="4613" width="11.140625" style="135" customWidth="1"/>
    <col min="4614" max="4614" width="12.28515625" style="135" customWidth="1"/>
    <col min="4615" max="4615" width="13.140625" style="135" customWidth="1"/>
    <col min="4616" max="4616" width="11.28515625" style="135" bestFit="1" customWidth="1"/>
    <col min="4617" max="4617" width="9.140625" style="135"/>
    <col min="4618" max="4618" width="10.140625" style="135" bestFit="1" customWidth="1"/>
    <col min="4619" max="4864" width="9.140625" style="135"/>
    <col min="4865" max="4865" width="6" style="135" customWidth="1"/>
    <col min="4866" max="4866" width="47.140625" style="135" customWidth="1"/>
    <col min="4867" max="4867" width="11.85546875" style="135" customWidth="1"/>
    <col min="4868" max="4868" width="11.7109375" style="135" customWidth="1"/>
    <col min="4869" max="4869" width="11.140625" style="135" customWidth="1"/>
    <col min="4870" max="4870" width="12.28515625" style="135" customWidth="1"/>
    <col min="4871" max="4871" width="13.140625" style="135" customWidth="1"/>
    <col min="4872" max="4872" width="11.28515625" style="135" bestFit="1" customWidth="1"/>
    <col min="4873" max="4873" width="9.140625" style="135"/>
    <col min="4874" max="4874" width="10.140625" style="135" bestFit="1" customWidth="1"/>
    <col min="4875" max="5120" width="9.140625" style="135"/>
    <col min="5121" max="5121" width="6" style="135" customWidth="1"/>
    <col min="5122" max="5122" width="47.140625" style="135" customWidth="1"/>
    <col min="5123" max="5123" width="11.85546875" style="135" customWidth="1"/>
    <col min="5124" max="5124" width="11.7109375" style="135" customWidth="1"/>
    <col min="5125" max="5125" width="11.140625" style="135" customWidth="1"/>
    <col min="5126" max="5126" width="12.28515625" style="135" customWidth="1"/>
    <col min="5127" max="5127" width="13.140625" style="135" customWidth="1"/>
    <col min="5128" max="5128" width="11.28515625" style="135" bestFit="1" customWidth="1"/>
    <col min="5129" max="5129" width="9.140625" style="135"/>
    <col min="5130" max="5130" width="10.140625" style="135" bestFit="1" customWidth="1"/>
    <col min="5131" max="5376" width="9.140625" style="135"/>
    <col min="5377" max="5377" width="6" style="135" customWidth="1"/>
    <col min="5378" max="5378" width="47.140625" style="135" customWidth="1"/>
    <col min="5379" max="5379" width="11.85546875" style="135" customWidth="1"/>
    <col min="5380" max="5380" width="11.7109375" style="135" customWidth="1"/>
    <col min="5381" max="5381" width="11.140625" style="135" customWidth="1"/>
    <col min="5382" max="5382" width="12.28515625" style="135" customWidth="1"/>
    <col min="5383" max="5383" width="13.140625" style="135" customWidth="1"/>
    <col min="5384" max="5384" width="11.28515625" style="135" bestFit="1" customWidth="1"/>
    <col min="5385" max="5385" width="9.140625" style="135"/>
    <col min="5386" max="5386" width="10.140625" style="135" bestFit="1" customWidth="1"/>
    <col min="5387" max="5632" width="9.140625" style="135"/>
    <col min="5633" max="5633" width="6" style="135" customWidth="1"/>
    <col min="5634" max="5634" width="47.140625" style="135" customWidth="1"/>
    <col min="5635" max="5635" width="11.85546875" style="135" customWidth="1"/>
    <col min="5636" max="5636" width="11.7109375" style="135" customWidth="1"/>
    <col min="5637" max="5637" width="11.140625" style="135" customWidth="1"/>
    <col min="5638" max="5638" width="12.28515625" style="135" customWidth="1"/>
    <col min="5639" max="5639" width="13.140625" style="135" customWidth="1"/>
    <col min="5640" max="5640" width="11.28515625" style="135" bestFit="1" customWidth="1"/>
    <col min="5641" max="5641" width="9.140625" style="135"/>
    <col min="5642" max="5642" width="10.140625" style="135" bestFit="1" customWidth="1"/>
    <col min="5643" max="5888" width="9.140625" style="135"/>
    <col min="5889" max="5889" width="6" style="135" customWidth="1"/>
    <col min="5890" max="5890" width="47.140625" style="135" customWidth="1"/>
    <col min="5891" max="5891" width="11.85546875" style="135" customWidth="1"/>
    <col min="5892" max="5892" width="11.7109375" style="135" customWidth="1"/>
    <col min="5893" max="5893" width="11.140625" style="135" customWidth="1"/>
    <col min="5894" max="5894" width="12.28515625" style="135" customWidth="1"/>
    <col min="5895" max="5895" width="13.140625" style="135" customWidth="1"/>
    <col min="5896" max="5896" width="11.28515625" style="135" bestFit="1" customWidth="1"/>
    <col min="5897" max="5897" width="9.140625" style="135"/>
    <col min="5898" max="5898" width="10.140625" style="135" bestFit="1" customWidth="1"/>
    <col min="5899" max="6144" width="9.140625" style="135"/>
    <col min="6145" max="6145" width="6" style="135" customWidth="1"/>
    <col min="6146" max="6146" width="47.140625" style="135" customWidth="1"/>
    <col min="6147" max="6147" width="11.85546875" style="135" customWidth="1"/>
    <col min="6148" max="6148" width="11.7109375" style="135" customWidth="1"/>
    <col min="6149" max="6149" width="11.140625" style="135" customWidth="1"/>
    <col min="6150" max="6150" width="12.28515625" style="135" customWidth="1"/>
    <col min="6151" max="6151" width="13.140625" style="135" customWidth="1"/>
    <col min="6152" max="6152" width="11.28515625" style="135" bestFit="1" customWidth="1"/>
    <col min="6153" max="6153" width="9.140625" style="135"/>
    <col min="6154" max="6154" width="10.140625" style="135" bestFit="1" customWidth="1"/>
    <col min="6155" max="6400" width="9.140625" style="135"/>
    <col min="6401" max="6401" width="6" style="135" customWidth="1"/>
    <col min="6402" max="6402" width="47.140625" style="135" customWidth="1"/>
    <col min="6403" max="6403" width="11.85546875" style="135" customWidth="1"/>
    <col min="6404" max="6404" width="11.7109375" style="135" customWidth="1"/>
    <col min="6405" max="6405" width="11.140625" style="135" customWidth="1"/>
    <col min="6406" max="6406" width="12.28515625" style="135" customWidth="1"/>
    <col min="6407" max="6407" width="13.140625" style="135" customWidth="1"/>
    <col min="6408" max="6408" width="11.28515625" style="135" bestFit="1" customWidth="1"/>
    <col min="6409" max="6409" width="9.140625" style="135"/>
    <col min="6410" max="6410" width="10.140625" style="135" bestFit="1" customWidth="1"/>
    <col min="6411" max="6656" width="9.140625" style="135"/>
    <col min="6657" max="6657" width="6" style="135" customWidth="1"/>
    <col min="6658" max="6658" width="47.140625" style="135" customWidth="1"/>
    <col min="6659" max="6659" width="11.85546875" style="135" customWidth="1"/>
    <col min="6660" max="6660" width="11.7109375" style="135" customWidth="1"/>
    <col min="6661" max="6661" width="11.140625" style="135" customWidth="1"/>
    <col min="6662" max="6662" width="12.28515625" style="135" customWidth="1"/>
    <col min="6663" max="6663" width="13.140625" style="135" customWidth="1"/>
    <col min="6664" max="6664" width="11.28515625" style="135" bestFit="1" customWidth="1"/>
    <col min="6665" max="6665" width="9.140625" style="135"/>
    <col min="6666" max="6666" width="10.140625" style="135" bestFit="1" customWidth="1"/>
    <col min="6667" max="6912" width="9.140625" style="135"/>
    <col min="6913" max="6913" width="6" style="135" customWidth="1"/>
    <col min="6914" max="6914" width="47.140625" style="135" customWidth="1"/>
    <col min="6915" max="6915" width="11.85546875" style="135" customWidth="1"/>
    <col min="6916" max="6916" width="11.7109375" style="135" customWidth="1"/>
    <col min="6917" max="6917" width="11.140625" style="135" customWidth="1"/>
    <col min="6918" max="6918" width="12.28515625" style="135" customWidth="1"/>
    <col min="6919" max="6919" width="13.140625" style="135" customWidth="1"/>
    <col min="6920" max="6920" width="11.28515625" style="135" bestFit="1" customWidth="1"/>
    <col min="6921" max="6921" width="9.140625" style="135"/>
    <col min="6922" max="6922" width="10.140625" style="135" bestFit="1" customWidth="1"/>
    <col min="6923" max="7168" width="9.140625" style="135"/>
    <col min="7169" max="7169" width="6" style="135" customWidth="1"/>
    <col min="7170" max="7170" width="47.140625" style="135" customWidth="1"/>
    <col min="7171" max="7171" width="11.85546875" style="135" customWidth="1"/>
    <col min="7172" max="7172" width="11.7109375" style="135" customWidth="1"/>
    <col min="7173" max="7173" width="11.140625" style="135" customWidth="1"/>
    <col min="7174" max="7174" width="12.28515625" style="135" customWidth="1"/>
    <col min="7175" max="7175" width="13.140625" style="135" customWidth="1"/>
    <col min="7176" max="7176" width="11.28515625" style="135" bestFit="1" customWidth="1"/>
    <col min="7177" max="7177" width="9.140625" style="135"/>
    <col min="7178" max="7178" width="10.140625" style="135" bestFit="1" customWidth="1"/>
    <col min="7179" max="7424" width="9.140625" style="135"/>
    <col min="7425" max="7425" width="6" style="135" customWidth="1"/>
    <col min="7426" max="7426" width="47.140625" style="135" customWidth="1"/>
    <col min="7427" max="7427" width="11.85546875" style="135" customWidth="1"/>
    <col min="7428" max="7428" width="11.7109375" style="135" customWidth="1"/>
    <col min="7429" max="7429" width="11.140625" style="135" customWidth="1"/>
    <col min="7430" max="7430" width="12.28515625" style="135" customWidth="1"/>
    <col min="7431" max="7431" width="13.140625" style="135" customWidth="1"/>
    <col min="7432" max="7432" width="11.28515625" style="135" bestFit="1" customWidth="1"/>
    <col min="7433" max="7433" width="9.140625" style="135"/>
    <col min="7434" max="7434" width="10.140625" style="135" bestFit="1" customWidth="1"/>
    <col min="7435" max="7680" width="9.140625" style="135"/>
    <col min="7681" max="7681" width="6" style="135" customWidth="1"/>
    <col min="7682" max="7682" width="47.140625" style="135" customWidth="1"/>
    <col min="7683" max="7683" width="11.85546875" style="135" customWidth="1"/>
    <col min="7684" max="7684" width="11.7109375" style="135" customWidth="1"/>
    <col min="7685" max="7685" width="11.140625" style="135" customWidth="1"/>
    <col min="7686" max="7686" width="12.28515625" style="135" customWidth="1"/>
    <col min="7687" max="7687" width="13.140625" style="135" customWidth="1"/>
    <col min="7688" max="7688" width="11.28515625" style="135" bestFit="1" customWidth="1"/>
    <col min="7689" max="7689" width="9.140625" style="135"/>
    <col min="7690" max="7690" width="10.140625" style="135" bestFit="1" customWidth="1"/>
    <col min="7691" max="7936" width="9.140625" style="135"/>
    <col min="7937" max="7937" width="6" style="135" customWidth="1"/>
    <col min="7938" max="7938" width="47.140625" style="135" customWidth="1"/>
    <col min="7939" max="7939" width="11.85546875" style="135" customWidth="1"/>
    <col min="7940" max="7940" width="11.7109375" style="135" customWidth="1"/>
    <col min="7941" max="7941" width="11.140625" style="135" customWidth="1"/>
    <col min="7942" max="7942" width="12.28515625" style="135" customWidth="1"/>
    <col min="7943" max="7943" width="13.140625" style="135" customWidth="1"/>
    <col min="7944" max="7944" width="11.28515625" style="135" bestFit="1" customWidth="1"/>
    <col min="7945" max="7945" width="9.140625" style="135"/>
    <col min="7946" max="7946" width="10.140625" style="135" bestFit="1" customWidth="1"/>
    <col min="7947" max="8192" width="9.140625" style="135"/>
    <col min="8193" max="8193" width="6" style="135" customWidth="1"/>
    <col min="8194" max="8194" width="47.140625" style="135" customWidth="1"/>
    <col min="8195" max="8195" width="11.85546875" style="135" customWidth="1"/>
    <col min="8196" max="8196" width="11.7109375" style="135" customWidth="1"/>
    <col min="8197" max="8197" width="11.140625" style="135" customWidth="1"/>
    <col min="8198" max="8198" width="12.28515625" style="135" customWidth="1"/>
    <col min="8199" max="8199" width="13.140625" style="135" customWidth="1"/>
    <col min="8200" max="8200" width="11.28515625" style="135" bestFit="1" customWidth="1"/>
    <col min="8201" max="8201" width="9.140625" style="135"/>
    <col min="8202" max="8202" width="10.140625" style="135" bestFit="1" customWidth="1"/>
    <col min="8203" max="8448" width="9.140625" style="135"/>
    <col min="8449" max="8449" width="6" style="135" customWidth="1"/>
    <col min="8450" max="8450" width="47.140625" style="135" customWidth="1"/>
    <col min="8451" max="8451" width="11.85546875" style="135" customWidth="1"/>
    <col min="8452" max="8452" width="11.7109375" style="135" customWidth="1"/>
    <col min="8453" max="8453" width="11.140625" style="135" customWidth="1"/>
    <col min="8454" max="8454" width="12.28515625" style="135" customWidth="1"/>
    <col min="8455" max="8455" width="13.140625" style="135" customWidth="1"/>
    <col min="8456" max="8456" width="11.28515625" style="135" bestFit="1" customWidth="1"/>
    <col min="8457" max="8457" width="9.140625" style="135"/>
    <col min="8458" max="8458" width="10.140625" style="135" bestFit="1" customWidth="1"/>
    <col min="8459" max="8704" width="9.140625" style="135"/>
    <col min="8705" max="8705" width="6" style="135" customWidth="1"/>
    <col min="8706" max="8706" width="47.140625" style="135" customWidth="1"/>
    <col min="8707" max="8707" width="11.85546875" style="135" customWidth="1"/>
    <col min="8708" max="8708" width="11.7109375" style="135" customWidth="1"/>
    <col min="8709" max="8709" width="11.140625" style="135" customWidth="1"/>
    <col min="8710" max="8710" width="12.28515625" style="135" customWidth="1"/>
    <col min="8711" max="8711" width="13.140625" style="135" customWidth="1"/>
    <col min="8712" max="8712" width="11.28515625" style="135" bestFit="1" customWidth="1"/>
    <col min="8713" max="8713" width="9.140625" style="135"/>
    <col min="8714" max="8714" width="10.140625" style="135" bestFit="1" customWidth="1"/>
    <col min="8715" max="8960" width="9.140625" style="135"/>
    <col min="8961" max="8961" width="6" style="135" customWidth="1"/>
    <col min="8962" max="8962" width="47.140625" style="135" customWidth="1"/>
    <col min="8963" max="8963" width="11.85546875" style="135" customWidth="1"/>
    <col min="8964" max="8964" width="11.7109375" style="135" customWidth="1"/>
    <col min="8965" max="8965" width="11.140625" style="135" customWidth="1"/>
    <col min="8966" max="8966" width="12.28515625" style="135" customWidth="1"/>
    <col min="8967" max="8967" width="13.140625" style="135" customWidth="1"/>
    <col min="8968" max="8968" width="11.28515625" style="135" bestFit="1" customWidth="1"/>
    <col min="8969" max="8969" width="9.140625" style="135"/>
    <col min="8970" max="8970" width="10.140625" style="135" bestFit="1" customWidth="1"/>
    <col min="8971" max="9216" width="9.140625" style="135"/>
    <col min="9217" max="9217" width="6" style="135" customWidth="1"/>
    <col min="9218" max="9218" width="47.140625" style="135" customWidth="1"/>
    <col min="9219" max="9219" width="11.85546875" style="135" customWidth="1"/>
    <col min="9220" max="9220" width="11.7109375" style="135" customWidth="1"/>
    <col min="9221" max="9221" width="11.140625" style="135" customWidth="1"/>
    <col min="9222" max="9222" width="12.28515625" style="135" customWidth="1"/>
    <col min="9223" max="9223" width="13.140625" style="135" customWidth="1"/>
    <col min="9224" max="9224" width="11.28515625" style="135" bestFit="1" customWidth="1"/>
    <col min="9225" max="9225" width="9.140625" style="135"/>
    <col min="9226" max="9226" width="10.140625" style="135" bestFit="1" customWidth="1"/>
    <col min="9227" max="9472" width="9.140625" style="135"/>
    <col min="9473" max="9473" width="6" style="135" customWidth="1"/>
    <col min="9474" max="9474" width="47.140625" style="135" customWidth="1"/>
    <col min="9475" max="9475" width="11.85546875" style="135" customWidth="1"/>
    <col min="9476" max="9476" width="11.7109375" style="135" customWidth="1"/>
    <col min="9477" max="9477" width="11.140625" style="135" customWidth="1"/>
    <col min="9478" max="9478" width="12.28515625" style="135" customWidth="1"/>
    <col min="9479" max="9479" width="13.140625" style="135" customWidth="1"/>
    <col min="9480" max="9480" width="11.28515625" style="135" bestFit="1" customWidth="1"/>
    <col min="9481" max="9481" width="9.140625" style="135"/>
    <col min="9482" max="9482" width="10.140625" style="135" bestFit="1" customWidth="1"/>
    <col min="9483" max="9728" width="9.140625" style="135"/>
    <col min="9729" max="9729" width="6" style="135" customWidth="1"/>
    <col min="9730" max="9730" width="47.140625" style="135" customWidth="1"/>
    <col min="9731" max="9731" width="11.85546875" style="135" customWidth="1"/>
    <col min="9732" max="9732" width="11.7109375" style="135" customWidth="1"/>
    <col min="9733" max="9733" width="11.140625" style="135" customWidth="1"/>
    <col min="9734" max="9734" width="12.28515625" style="135" customWidth="1"/>
    <col min="9735" max="9735" width="13.140625" style="135" customWidth="1"/>
    <col min="9736" max="9736" width="11.28515625" style="135" bestFit="1" customWidth="1"/>
    <col min="9737" max="9737" width="9.140625" style="135"/>
    <col min="9738" max="9738" width="10.140625" style="135" bestFit="1" customWidth="1"/>
    <col min="9739" max="9984" width="9.140625" style="135"/>
    <col min="9985" max="9985" width="6" style="135" customWidth="1"/>
    <col min="9986" max="9986" width="47.140625" style="135" customWidth="1"/>
    <col min="9987" max="9987" width="11.85546875" style="135" customWidth="1"/>
    <col min="9988" max="9988" width="11.7109375" style="135" customWidth="1"/>
    <col min="9989" max="9989" width="11.140625" style="135" customWidth="1"/>
    <col min="9990" max="9990" width="12.28515625" style="135" customWidth="1"/>
    <col min="9991" max="9991" width="13.140625" style="135" customWidth="1"/>
    <col min="9992" max="9992" width="11.28515625" style="135" bestFit="1" customWidth="1"/>
    <col min="9993" max="9993" width="9.140625" style="135"/>
    <col min="9994" max="9994" width="10.140625" style="135" bestFit="1" customWidth="1"/>
    <col min="9995" max="10240" width="9.140625" style="135"/>
    <col min="10241" max="10241" width="6" style="135" customWidth="1"/>
    <col min="10242" max="10242" width="47.140625" style="135" customWidth="1"/>
    <col min="10243" max="10243" width="11.85546875" style="135" customWidth="1"/>
    <col min="10244" max="10244" width="11.7109375" style="135" customWidth="1"/>
    <col min="10245" max="10245" width="11.140625" style="135" customWidth="1"/>
    <col min="10246" max="10246" width="12.28515625" style="135" customWidth="1"/>
    <col min="10247" max="10247" width="13.140625" style="135" customWidth="1"/>
    <col min="10248" max="10248" width="11.28515625" style="135" bestFit="1" customWidth="1"/>
    <col min="10249" max="10249" width="9.140625" style="135"/>
    <col min="10250" max="10250" width="10.140625" style="135" bestFit="1" customWidth="1"/>
    <col min="10251" max="10496" width="9.140625" style="135"/>
    <col min="10497" max="10497" width="6" style="135" customWidth="1"/>
    <col min="10498" max="10498" width="47.140625" style="135" customWidth="1"/>
    <col min="10499" max="10499" width="11.85546875" style="135" customWidth="1"/>
    <col min="10500" max="10500" width="11.7109375" style="135" customWidth="1"/>
    <col min="10501" max="10501" width="11.140625" style="135" customWidth="1"/>
    <col min="10502" max="10502" width="12.28515625" style="135" customWidth="1"/>
    <col min="10503" max="10503" width="13.140625" style="135" customWidth="1"/>
    <col min="10504" max="10504" width="11.28515625" style="135" bestFit="1" customWidth="1"/>
    <col min="10505" max="10505" width="9.140625" style="135"/>
    <col min="10506" max="10506" width="10.140625" style="135" bestFit="1" customWidth="1"/>
    <col min="10507" max="10752" width="9.140625" style="135"/>
    <col min="10753" max="10753" width="6" style="135" customWidth="1"/>
    <col min="10754" max="10754" width="47.140625" style="135" customWidth="1"/>
    <col min="10755" max="10755" width="11.85546875" style="135" customWidth="1"/>
    <col min="10756" max="10756" width="11.7109375" style="135" customWidth="1"/>
    <col min="10757" max="10757" width="11.140625" style="135" customWidth="1"/>
    <col min="10758" max="10758" width="12.28515625" style="135" customWidth="1"/>
    <col min="10759" max="10759" width="13.140625" style="135" customWidth="1"/>
    <col min="10760" max="10760" width="11.28515625" style="135" bestFit="1" customWidth="1"/>
    <col min="10761" max="10761" width="9.140625" style="135"/>
    <col min="10762" max="10762" width="10.140625" style="135" bestFit="1" customWidth="1"/>
    <col min="10763" max="11008" width="9.140625" style="135"/>
    <col min="11009" max="11009" width="6" style="135" customWidth="1"/>
    <col min="11010" max="11010" width="47.140625" style="135" customWidth="1"/>
    <col min="11011" max="11011" width="11.85546875" style="135" customWidth="1"/>
    <col min="11012" max="11012" width="11.7109375" style="135" customWidth="1"/>
    <col min="11013" max="11013" width="11.140625" style="135" customWidth="1"/>
    <col min="11014" max="11014" width="12.28515625" style="135" customWidth="1"/>
    <col min="11015" max="11015" width="13.140625" style="135" customWidth="1"/>
    <col min="11016" max="11016" width="11.28515625" style="135" bestFit="1" customWidth="1"/>
    <col min="11017" max="11017" width="9.140625" style="135"/>
    <col min="11018" max="11018" width="10.140625" style="135" bestFit="1" customWidth="1"/>
    <col min="11019" max="11264" width="9.140625" style="135"/>
    <col min="11265" max="11265" width="6" style="135" customWidth="1"/>
    <col min="11266" max="11266" width="47.140625" style="135" customWidth="1"/>
    <col min="11267" max="11267" width="11.85546875" style="135" customWidth="1"/>
    <col min="11268" max="11268" width="11.7109375" style="135" customWidth="1"/>
    <col min="11269" max="11269" width="11.140625" style="135" customWidth="1"/>
    <col min="11270" max="11270" width="12.28515625" style="135" customWidth="1"/>
    <col min="11271" max="11271" width="13.140625" style="135" customWidth="1"/>
    <col min="11272" max="11272" width="11.28515625" style="135" bestFit="1" customWidth="1"/>
    <col min="11273" max="11273" width="9.140625" style="135"/>
    <col min="11274" max="11274" width="10.140625" style="135" bestFit="1" customWidth="1"/>
    <col min="11275" max="11520" width="9.140625" style="135"/>
    <col min="11521" max="11521" width="6" style="135" customWidth="1"/>
    <col min="11522" max="11522" width="47.140625" style="135" customWidth="1"/>
    <col min="11523" max="11523" width="11.85546875" style="135" customWidth="1"/>
    <col min="11524" max="11524" width="11.7109375" style="135" customWidth="1"/>
    <col min="11525" max="11525" width="11.140625" style="135" customWidth="1"/>
    <col min="11526" max="11526" width="12.28515625" style="135" customWidth="1"/>
    <col min="11527" max="11527" width="13.140625" style="135" customWidth="1"/>
    <col min="11528" max="11528" width="11.28515625" style="135" bestFit="1" customWidth="1"/>
    <col min="11529" max="11529" width="9.140625" style="135"/>
    <col min="11530" max="11530" width="10.140625" style="135" bestFit="1" customWidth="1"/>
    <col min="11531" max="11776" width="9.140625" style="135"/>
    <col min="11777" max="11777" width="6" style="135" customWidth="1"/>
    <col min="11778" max="11778" width="47.140625" style="135" customWidth="1"/>
    <col min="11779" max="11779" width="11.85546875" style="135" customWidth="1"/>
    <col min="11780" max="11780" width="11.7109375" style="135" customWidth="1"/>
    <col min="11781" max="11781" width="11.140625" style="135" customWidth="1"/>
    <col min="11782" max="11782" width="12.28515625" style="135" customWidth="1"/>
    <col min="11783" max="11783" width="13.140625" style="135" customWidth="1"/>
    <col min="11784" max="11784" width="11.28515625" style="135" bestFit="1" customWidth="1"/>
    <col min="11785" max="11785" width="9.140625" style="135"/>
    <col min="11786" max="11786" width="10.140625" style="135" bestFit="1" customWidth="1"/>
    <col min="11787" max="12032" width="9.140625" style="135"/>
    <col min="12033" max="12033" width="6" style="135" customWidth="1"/>
    <col min="12034" max="12034" width="47.140625" style="135" customWidth="1"/>
    <col min="12035" max="12035" width="11.85546875" style="135" customWidth="1"/>
    <col min="12036" max="12036" width="11.7109375" style="135" customWidth="1"/>
    <col min="12037" max="12037" width="11.140625" style="135" customWidth="1"/>
    <col min="12038" max="12038" width="12.28515625" style="135" customWidth="1"/>
    <col min="12039" max="12039" width="13.140625" style="135" customWidth="1"/>
    <col min="12040" max="12040" width="11.28515625" style="135" bestFit="1" customWidth="1"/>
    <col min="12041" max="12041" width="9.140625" style="135"/>
    <col min="12042" max="12042" width="10.140625" style="135" bestFit="1" customWidth="1"/>
    <col min="12043" max="12288" width="9.140625" style="135"/>
    <col min="12289" max="12289" width="6" style="135" customWidth="1"/>
    <col min="12290" max="12290" width="47.140625" style="135" customWidth="1"/>
    <col min="12291" max="12291" width="11.85546875" style="135" customWidth="1"/>
    <col min="12292" max="12292" width="11.7109375" style="135" customWidth="1"/>
    <col min="12293" max="12293" width="11.140625" style="135" customWidth="1"/>
    <col min="12294" max="12294" width="12.28515625" style="135" customWidth="1"/>
    <col min="12295" max="12295" width="13.140625" style="135" customWidth="1"/>
    <col min="12296" max="12296" width="11.28515625" style="135" bestFit="1" customWidth="1"/>
    <col min="12297" max="12297" width="9.140625" style="135"/>
    <col min="12298" max="12298" width="10.140625" style="135" bestFit="1" customWidth="1"/>
    <col min="12299" max="12544" width="9.140625" style="135"/>
    <col min="12545" max="12545" width="6" style="135" customWidth="1"/>
    <col min="12546" max="12546" width="47.140625" style="135" customWidth="1"/>
    <col min="12547" max="12547" width="11.85546875" style="135" customWidth="1"/>
    <col min="12548" max="12548" width="11.7109375" style="135" customWidth="1"/>
    <col min="12549" max="12549" width="11.140625" style="135" customWidth="1"/>
    <col min="12550" max="12550" width="12.28515625" style="135" customWidth="1"/>
    <col min="12551" max="12551" width="13.140625" style="135" customWidth="1"/>
    <col min="12552" max="12552" width="11.28515625" style="135" bestFit="1" customWidth="1"/>
    <col min="12553" max="12553" width="9.140625" style="135"/>
    <col min="12554" max="12554" width="10.140625" style="135" bestFit="1" customWidth="1"/>
    <col min="12555" max="12800" width="9.140625" style="135"/>
    <col min="12801" max="12801" width="6" style="135" customWidth="1"/>
    <col min="12802" max="12802" width="47.140625" style="135" customWidth="1"/>
    <col min="12803" max="12803" width="11.85546875" style="135" customWidth="1"/>
    <col min="12804" max="12804" width="11.7109375" style="135" customWidth="1"/>
    <col min="12805" max="12805" width="11.140625" style="135" customWidth="1"/>
    <col min="12806" max="12806" width="12.28515625" style="135" customWidth="1"/>
    <col min="12807" max="12807" width="13.140625" style="135" customWidth="1"/>
    <col min="12808" max="12808" width="11.28515625" style="135" bestFit="1" customWidth="1"/>
    <col min="12809" max="12809" width="9.140625" style="135"/>
    <col min="12810" max="12810" width="10.140625" style="135" bestFit="1" customWidth="1"/>
    <col min="12811" max="13056" width="9.140625" style="135"/>
    <col min="13057" max="13057" width="6" style="135" customWidth="1"/>
    <col min="13058" max="13058" width="47.140625" style="135" customWidth="1"/>
    <col min="13059" max="13059" width="11.85546875" style="135" customWidth="1"/>
    <col min="13060" max="13060" width="11.7109375" style="135" customWidth="1"/>
    <col min="13061" max="13061" width="11.140625" style="135" customWidth="1"/>
    <col min="13062" max="13062" width="12.28515625" style="135" customWidth="1"/>
    <col min="13063" max="13063" width="13.140625" style="135" customWidth="1"/>
    <col min="13064" max="13064" width="11.28515625" style="135" bestFit="1" customWidth="1"/>
    <col min="13065" max="13065" width="9.140625" style="135"/>
    <col min="13066" max="13066" width="10.140625" style="135" bestFit="1" customWidth="1"/>
    <col min="13067" max="13312" width="9.140625" style="135"/>
    <col min="13313" max="13313" width="6" style="135" customWidth="1"/>
    <col min="13314" max="13314" width="47.140625" style="135" customWidth="1"/>
    <col min="13315" max="13315" width="11.85546875" style="135" customWidth="1"/>
    <col min="13316" max="13316" width="11.7109375" style="135" customWidth="1"/>
    <col min="13317" max="13317" width="11.140625" style="135" customWidth="1"/>
    <col min="13318" max="13318" width="12.28515625" style="135" customWidth="1"/>
    <col min="13319" max="13319" width="13.140625" style="135" customWidth="1"/>
    <col min="13320" max="13320" width="11.28515625" style="135" bestFit="1" customWidth="1"/>
    <col min="13321" max="13321" width="9.140625" style="135"/>
    <col min="13322" max="13322" width="10.140625" style="135" bestFit="1" customWidth="1"/>
    <col min="13323" max="13568" width="9.140625" style="135"/>
    <col min="13569" max="13569" width="6" style="135" customWidth="1"/>
    <col min="13570" max="13570" width="47.140625" style="135" customWidth="1"/>
    <col min="13571" max="13571" width="11.85546875" style="135" customWidth="1"/>
    <col min="13572" max="13572" width="11.7109375" style="135" customWidth="1"/>
    <col min="13573" max="13573" width="11.140625" style="135" customWidth="1"/>
    <col min="13574" max="13574" width="12.28515625" style="135" customWidth="1"/>
    <col min="13575" max="13575" width="13.140625" style="135" customWidth="1"/>
    <col min="13576" max="13576" width="11.28515625" style="135" bestFit="1" customWidth="1"/>
    <col min="13577" max="13577" width="9.140625" style="135"/>
    <col min="13578" max="13578" width="10.140625" style="135" bestFit="1" customWidth="1"/>
    <col min="13579" max="13824" width="9.140625" style="135"/>
    <col min="13825" max="13825" width="6" style="135" customWidth="1"/>
    <col min="13826" max="13826" width="47.140625" style="135" customWidth="1"/>
    <col min="13827" max="13827" width="11.85546875" style="135" customWidth="1"/>
    <col min="13828" max="13828" width="11.7109375" style="135" customWidth="1"/>
    <col min="13829" max="13829" width="11.140625" style="135" customWidth="1"/>
    <col min="13830" max="13830" width="12.28515625" style="135" customWidth="1"/>
    <col min="13831" max="13831" width="13.140625" style="135" customWidth="1"/>
    <col min="13832" max="13832" width="11.28515625" style="135" bestFit="1" customWidth="1"/>
    <col min="13833" max="13833" width="9.140625" style="135"/>
    <col min="13834" max="13834" width="10.140625" style="135" bestFit="1" customWidth="1"/>
    <col min="13835" max="14080" width="9.140625" style="135"/>
    <col min="14081" max="14081" width="6" style="135" customWidth="1"/>
    <col min="14082" max="14082" width="47.140625" style="135" customWidth="1"/>
    <col min="14083" max="14083" width="11.85546875" style="135" customWidth="1"/>
    <col min="14084" max="14084" width="11.7109375" style="135" customWidth="1"/>
    <col min="14085" max="14085" width="11.140625" style="135" customWidth="1"/>
    <col min="14086" max="14086" width="12.28515625" style="135" customWidth="1"/>
    <col min="14087" max="14087" width="13.140625" style="135" customWidth="1"/>
    <col min="14088" max="14088" width="11.28515625" style="135" bestFit="1" customWidth="1"/>
    <col min="14089" max="14089" width="9.140625" style="135"/>
    <col min="14090" max="14090" width="10.140625" style="135" bestFit="1" customWidth="1"/>
    <col min="14091" max="14336" width="9.140625" style="135"/>
    <col min="14337" max="14337" width="6" style="135" customWidth="1"/>
    <col min="14338" max="14338" width="47.140625" style="135" customWidth="1"/>
    <col min="14339" max="14339" width="11.85546875" style="135" customWidth="1"/>
    <col min="14340" max="14340" width="11.7109375" style="135" customWidth="1"/>
    <col min="14341" max="14341" width="11.140625" style="135" customWidth="1"/>
    <col min="14342" max="14342" width="12.28515625" style="135" customWidth="1"/>
    <col min="14343" max="14343" width="13.140625" style="135" customWidth="1"/>
    <col min="14344" max="14344" width="11.28515625" style="135" bestFit="1" customWidth="1"/>
    <col min="14345" max="14345" width="9.140625" style="135"/>
    <col min="14346" max="14346" width="10.140625" style="135" bestFit="1" customWidth="1"/>
    <col min="14347" max="14592" width="9.140625" style="135"/>
    <col min="14593" max="14593" width="6" style="135" customWidth="1"/>
    <col min="14594" max="14594" width="47.140625" style="135" customWidth="1"/>
    <col min="14595" max="14595" width="11.85546875" style="135" customWidth="1"/>
    <col min="14596" max="14596" width="11.7109375" style="135" customWidth="1"/>
    <col min="14597" max="14597" width="11.140625" style="135" customWidth="1"/>
    <col min="14598" max="14598" width="12.28515625" style="135" customWidth="1"/>
    <col min="14599" max="14599" width="13.140625" style="135" customWidth="1"/>
    <col min="14600" max="14600" width="11.28515625" style="135" bestFit="1" customWidth="1"/>
    <col min="14601" max="14601" width="9.140625" style="135"/>
    <col min="14602" max="14602" width="10.140625" style="135" bestFit="1" customWidth="1"/>
    <col min="14603" max="14848" width="9.140625" style="135"/>
    <col min="14849" max="14849" width="6" style="135" customWidth="1"/>
    <col min="14850" max="14850" width="47.140625" style="135" customWidth="1"/>
    <col min="14851" max="14851" width="11.85546875" style="135" customWidth="1"/>
    <col min="14852" max="14852" width="11.7109375" style="135" customWidth="1"/>
    <col min="14853" max="14853" width="11.140625" style="135" customWidth="1"/>
    <col min="14854" max="14854" width="12.28515625" style="135" customWidth="1"/>
    <col min="14855" max="14855" width="13.140625" style="135" customWidth="1"/>
    <col min="14856" max="14856" width="11.28515625" style="135" bestFit="1" customWidth="1"/>
    <col min="14857" max="14857" width="9.140625" style="135"/>
    <col min="14858" max="14858" width="10.140625" style="135" bestFit="1" customWidth="1"/>
    <col min="14859" max="15104" width="9.140625" style="135"/>
    <col min="15105" max="15105" width="6" style="135" customWidth="1"/>
    <col min="15106" max="15106" width="47.140625" style="135" customWidth="1"/>
    <col min="15107" max="15107" width="11.85546875" style="135" customWidth="1"/>
    <col min="15108" max="15108" width="11.7109375" style="135" customWidth="1"/>
    <col min="15109" max="15109" width="11.140625" style="135" customWidth="1"/>
    <col min="15110" max="15110" width="12.28515625" style="135" customWidth="1"/>
    <col min="15111" max="15111" width="13.140625" style="135" customWidth="1"/>
    <col min="15112" max="15112" width="11.28515625" style="135" bestFit="1" customWidth="1"/>
    <col min="15113" max="15113" width="9.140625" style="135"/>
    <col min="15114" max="15114" width="10.140625" style="135" bestFit="1" customWidth="1"/>
    <col min="15115" max="15360" width="9.140625" style="135"/>
    <col min="15361" max="15361" width="6" style="135" customWidth="1"/>
    <col min="15362" max="15362" width="47.140625" style="135" customWidth="1"/>
    <col min="15363" max="15363" width="11.85546875" style="135" customWidth="1"/>
    <col min="15364" max="15364" width="11.7109375" style="135" customWidth="1"/>
    <col min="15365" max="15365" width="11.140625" style="135" customWidth="1"/>
    <col min="15366" max="15366" width="12.28515625" style="135" customWidth="1"/>
    <col min="15367" max="15367" width="13.140625" style="135" customWidth="1"/>
    <col min="15368" max="15368" width="11.28515625" style="135" bestFit="1" customWidth="1"/>
    <col min="15369" max="15369" width="9.140625" style="135"/>
    <col min="15370" max="15370" width="10.140625" style="135" bestFit="1" customWidth="1"/>
    <col min="15371" max="15616" width="9.140625" style="135"/>
    <col min="15617" max="15617" width="6" style="135" customWidth="1"/>
    <col min="15618" max="15618" width="47.140625" style="135" customWidth="1"/>
    <col min="15619" max="15619" width="11.85546875" style="135" customWidth="1"/>
    <col min="15620" max="15620" width="11.7109375" style="135" customWidth="1"/>
    <col min="15621" max="15621" width="11.140625" style="135" customWidth="1"/>
    <col min="15622" max="15622" width="12.28515625" style="135" customWidth="1"/>
    <col min="15623" max="15623" width="13.140625" style="135" customWidth="1"/>
    <col min="15624" max="15624" width="11.28515625" style="135" bestFit="1" customWidth="1"/>
    <col min="15625" max="15625" width="9.140625" style="135"/>
    <col min="15626" max="15626" width="10.140625" style="135" bestFit="1" customWidth="1"/>
    <col min="15627" max="15872" width="9.140625" style="135"/>
    <col min="15873" max="15873" width="6" style="135" customWidth="1"/>
    <col min="15874" max="15874" width="47.140625" style="135" customWidth="1"/>
    <col min="15875" max="15875" width="11.85546875" style="135" customWidth="1"/>
    <col min="15876" max="15876" width="11.7109375" style="135" customWidth="1"/>
    <col min="15877" max="15877" width="11.140625" style="135" customWidth="1"/>
    <col min="15878" max="15878" width="12.28515625" style="135" customWidth="1"/>
    <col min="15879" max="15879" width="13.140625" style="135" customWidth="1"/>
    <col min="15880" max="15880" width="11.28515625" style="135" bestFit="1" customWidth="1"/>
    <col min="15881" max="15881" width="9.140625" style="135"/>
    <col min="15882" max="15882" width="10.140625" style="135" bestFit="1" customWidth="1"/>
    <col min="15883" max="16128" width="9.140625" style="135"/>
    <col min="16129" max="16129" width="6" style="135" customWidth="1"/>
    <col min="16130" max="16130" width="47.140625" style="135" customWidth="1"/>
    <col min="16131" max="16131" width="11.85546875" style="135" customWidth="1"/>
    <col min="16132" max="16132" width="11.7109375" style="135" customWidth="1"/>
    <col min="16133" max="16133" width="11.140625" style="135" customWidth="1"/>
    <col min="16134" max="16134" width="12.28515625" style="135" customWidth="1"/>
    <col min="16135" max="16135" width="13.140625" style="135" customWidth="1"/>
    <col min="16136" max="16136" width="11.28515625" style="135" bestFit="1" customWidth="1"/>
    <col min="16137" max="16137" width="9.140625" style="135"/>
    <col min="16138" max="16138" width="10.140625" style="135" bestFit="1" customWidth="1"/>
    <col min="16139" max="16384" width="9.140625" style="135"/>
  </cols>
  <sheetData>
    <row r="1" spans="1:9" s="115" customFormat="1" ht="14.25" x14ac:dyDescent="0.2">
      <c r="A1" s="322"/>
      <c r="B1" s="322"/>
      <c r="C1" s="322"/>
      <c r="D1" s="114"/>
      <c r="E1" s="114"/>
      <c r="F1" s="114"/>
      <c r="G1" s="114"/>
    </row>
    <row r="2" spans="1:9" customFormat="1" ht="15.75" x14ac:dyDescent="0.25">
      <c r="A2" s="323" t="s">
        <v>199</v>
      </c>
      <c r="B2" s="323"/>
      <c r="C2" s="323"/>
      <c r="D2" s="323"/>
      <c r="E2" s="323"/>
      <c r="F2" s="323"/>
      <c r="G2" s="323"/>
      <c r="H2" s="116"/>
    </row>
    <row r="3" spans="1:9" customFormat="1" ht="15.75" x14ac:dyDescent="0.25">
      <c r="A3" s="324" t="s">
        <v>204</v>
      </c>
      <c r="B3" s="324"/>
      <c r="C3" s="324"/>
      <c r="D3" s="324"/>
      <c r="E3" s="324"/>
      <c r="F3" s="324"/>
      <c r="G3" s="324"/>
    </row>
    <row r="4" spans="1:9" customFormat="1" ht="15.75" x14ac:dyDescent="0.25">
      <c r="A4" s="146"/>
      <c r="B4" s="146"/>
      <c r="C4" s="146"/>
      <c r="D4" s="146"/>
      <c r="E4" s="146"/>
      <c r="F4" s="146"/>
      <c r="G4" s="146"/>
    </row>
    <row r="5" spans="1:9" customFormat="1" ht="32.25" customHeight="1" x14ac:dyDescent="0.2">
      <c r="A5" s="152"/>
      <c r="B5" s="325" t="s">
        <v>203</v>
      </c>
      <c r="C5" s="325"/>
      <c r="D5" s="325"/>
      <c r="E5" s="325"/>
      <c r="F5" s="325"/>
      <c r="G5" s="152"/>
      <c r="H5" s="116"/>
    </row>
    <row r="6" spans="1:9" s="116" customFormat="1" ht="15.75" customHeight="1" x14ac:dyDescent="0.2">
      <c r="A6" s="326" t="s">
        <v>201</v>
      </c>
      <c r="B6" s="326"/>
      <c r="C6" s="326"/>
      <c r="D6" s="326"/>
      <c r="E6" s="326"/>
      <c r="F6" s="326"/>
      <c r="G6" s="326"/>
    </row>
    <row r="7" spans="1:9" customFormat="1" ht="15.75" x14ac:dyDescent="0.25">
      <c r="A7" s="117"/>
      <c r="B7" s="117"/>
      <c r="C7" s="117"/>
      <c r="D7" s="117"/>
      <c r="E7" s="117"/>
      <c r="F7" s="117"/>
      <c r="G7" s="117"/>
    </row>
    <row r="8" spans="1:9" customFormat="1" ht="15.75" x14ac:dyDescent="0.25">
      <c r="A8" s="118" t="s">
        <v>99</v>
      </c>
      <c r="B8" s="119"/>
      <c r="C8" s="120"/>
      <c r="D8" s="119"/>
      <c r="E8" s="119"/>
      <c r="F8" s="119"/>
      <c r="G8" s="119"/>
    </row>
    <row r="9" spans="1:9" customFormat="1" ht="27" thickBot="1" x14ac:dyDescent="0.45">
      <c r="A9" s="153" t="s">
        <v>202</v>
      </c>
      <c r="B9" s="119"/>
      <c r="C9" s="121"/>
      <c r="D9" s="121"/>
      <c r="E9" s="121"/>
      <c r="F9" s="121"/>
      <c r="G9" s="122" t="s">
        <v>149</v>
      </c>
      <c r="H9" s="119"/>
    </row>
    <row r="10" spans="1:9" s="119" customFormat="1" ht="32.25" thickBot="1" x14ac:dyDescent="0.3">
      <c r="A10" s="123" t="s">
        <v>150</v>
      </c>
      <c r="B10" s="123" t="s">
        <v>151</v>
      </c>
      <c r="C10" s="123" t="s">
        <v>136</v>
      </c>
      <c r="D10" s="124" t="s">
        <v>152</v>
      </c>
      <c r="E10" s="124" t="s">
        <v>153</v>
      </c>
      <c r="F10" s="125" t="s">
        <v>154</v>
      </c>
      <c r="G10" s="125" t="s">
        <v>155</v>
      </c>
    </row>
    <row r="11" spans="1:9" s="119" customFormat="1" ht="16.5" thickBot="1" x14ac:dyDescent="0.3">
      <c r="A11" s="123" t="s">
        <v>156</v>
      </c>
      <c r="B11" s="123" t="s">
        <v>157</v>
      </c>
      <c r="C11" s="123" t="s">
        <v>158</v>
      </c>
      <c r="D11" s="124" t="s">
        <v>159</v>
      </c>
      <c r="E11" s="124" t="s">
        <v>160</v>
      </c>
      <c r="F11" s="125" t="s">
        <v>161</v>
      </c>
      <c r="G11" s="125" t="s">
        <v>162</v>
      </c>
    </row>
    <row r="12" spans="1:9" s="119" customFormat="1" ht="52.5" customHeight="1" x14ac:dyDescent="0.25">
      <c r="A12" s="132" t="s">
        <v>156</v>
      </c>
      <c r="B12" s="148" t="s">
        <v>163</v>
      </c>
      <c r="C12" s="150">
        <f>ПРС!D305+ПРС!E305</f>
        <v>84753.981899999984</v>
      </c>
      <c r="D12" s="150">
        <f>ПРС!F305</f>
        <v>936.38824999999997</v>
      </c>
      <c r="E12" s="150">
        <f>ПРС!G229*1.015</f>
        <v>24.251922800000003</v>
      </c>
      <c r="F12" s="150">
        <f>ПРС!G305-'-10%'!E12</f>
        <v>587.92502720000005</v>
      </c>
      <c r="G12" s="150">
        <f>C12+D12+E12+F12</f>
        <v>86302.547099999996</v>
      </c>
      <c r="H12" s="126"/>
    </row>
    <row r="13" spans="1:9" s="119" customFormat="1" ht="44.25" customHeight="1" x14ac:dyDescent="0.25">
      <c r="A13" s="132" t="s">
        <v>157</v>
      </c>
      <c r="B13" s="148" t="s">
        <v>164</v>
      </c>
      <c r="C13" s="127">
        <v>3.89</v>
      </c>
      <c r="D13" s="127">
        <v>3.82</v>
      </c>
      <c r="E13" s="127">
        <v>5.08</v>
      </c>
      <c r="F13" s="127">
        <v>7.53</v>
      </c>
      <c r="G13" s="131"/>
      <c r="H13" s="126"/>
    </row>
    <row r="14" spans="1:9" s="119" customFormat="1" ht="57" customHeight="1" x14ac:dyDescent="0.25">
      <c r="A14" s="132" t="s">
        <v>158</v>
      </c>
      <c r="B14" s="148" t="s">
        <v>165</v>
      </c>
      <c r="C14" s="151">
        <f>C12*C13</f>
        <v>329692.98959099996</v>
      </c>
      <c r="D14" s="151">
        <f t="shared" ref="D14:E14" si="0">D12*D13</f>
        <v>3577.0031149999995</v>
      </c>
      <c r="E14" s="151">
        <f t="shared" si="0"/>
        <v>123.19976782400002</v>
      </c>
      <c r="F14" s="151">
        <f>F12*F13</f>
        <v>4427.0754548160003</v>
      </c>
      <c r="G14" s="150">
        <f>C14+D14+E14+F14</f>
        <v>337820.26792863995</v>
      </c>
      <c r="H14" s="126"/>
      <c r="I14" s="128"/>
    </row>
    <row r="15" spans="1:9" s="119" customFormat="1" ht="15.75" x14ac:dyDescent="0.25">
      <c r="A15" s="132" t="s">
        <v>166</v>
      </c>
      <c r="B15" s="148" t="s">
        <v>167</v>
      </c>
      <c r="C15" s="285">
        <v>41957.78</v>
      </c>
      <c r="D15" s="285"/>
      <c r="E15" s="285"/>
      <c r="F15" s="285">
        <v>3189.84</v>
      </c>
      <c r="G15" s="285">
        <f t="shared" ref="G15" si="1">C15+D15+E15+F15</f>
        <v>45147.619999999995</v>
      </c>
      <c r="H15" s="126"/>
      <c r="I15" s="129"/>
    </row>
    <row r="16" spans="1:9" s="119" customFormat="1" ht="15.75" x14ac:dyDescent="0.25">
      <c r="A16" s="132" t="s">
        <v>168</v>
      </c>
      <c r="B16" s="148" t="s">
        <v>169</v>
      </c>
      <c r="C16" s="285">
        <f>C14-C15</f>
        <v>287735.20959099999</v>
      </c>
      <c r="D16" s="285">
        <f t="shared" ref="D16:G16" si="2">D14-D15</f>
        <v>3577.0031149999995</v>
      </c>
      <c r="E16" s="285">
        <f t="shared" si="2"/>
        <v>123.19976782400002</v>
      </c>
      <c r="F16" s="285">
        <f t="shared" si="2"/>
        <v>1237.2354548160001</v>
      </c>
      <c r="G16" s="285">
        <f t="shared" si="2"/>
        <v>292672.64792863996</v>
      </c>
      <c r="H16" s="126"/>
    </row>
    <row r="17" spans="1:10" s="119" customFormat="1" ht="55.5" customHeight="1" x14ac:dyDescent="0.25">
      <c r="A17" s="132" t="s">
        <v>159</v>
      </c>
      <c r="B17" s="148" t="s">
        <v>170</v>
      </c>
      <c r="C17" s="321" t="s">
        <v>137</v>
      </c>
      <c r="D17" s="321"/>
      <c r="E17" s="321"/>
      <c r="F17" s="321"/>
      <c r="G17" s="286">
        <f>1.06*1.052</f>
        <v>1.1151200000000001</v>
      </c>
      <c r="H17" s="126"/>
    </row>
    <row r="18" spans="1:10" s="119" customFormat="1" ht="63.75" customHeight="1" x14ac:dyDescent="0.25">
      <c r="A18" s="132" t="s">
        <v>160</v>
      </c>
      <c r="B18" s="148" t="s">
        <v>171</v>
      </c>
      <c r="C18" s="321" t="s">
        <v>138</v>
      </c>
      <c r="D18" s="321"/>
      <c r="E18" s="321"/>
      <c r="F18" s="321"/>
      <c r="G18" s="130">
        <f>1.06*1.052*1.051</f>
        <v>1.1719911199999999</v>
      </c>
      <c r="H18" s="126"/>
      <c r="J18" s="126"/>
    </row>
    <row r="19" spans="1:10" s="119" customFormat="1" ht="57" customHeight="1" x14ac:dyDescent="0.25">
      <c r="A19" s="132" t="s">
        <v>161</v>
      </c>
      <c r="B19" s="292" t="s">
        <v>241</v>
      </c>
      <c r="C19" s="150">
        <f>C20+C21</f>
        <v>384011.07018559083</v>
      </c>
      <c r="D19" s="150">
        <f t="shared" ref="D19:G19" si="3">D20+D21</f>
        <v>4192.2158869923378</v>
      </c>
      <c r="E19" s="150">
        <f t="shared" si="3"/>
        <v>144.38903387578975</v>
      </c>
      <c r="F19" s="150">
        <f t="shared" si="3"/>
        <v>5007.0833471935139</v>
      </c>
      <c r="G19" s="150">
        <f t="shared" si="3"/>
        <v>393354.75845365244</v>
      </c>
      <c r="H19" s="126"/>
      <c r="J19" s="126"/>
    </row>
    <row r="20" spans="1:10" s="119" customFormat="1" ht="15.75" x14ac:dyDescent="0.25">
      <c r="A20" s="132" t="s">
        <v>172</v>
      </c>
      <c r="B20" s="148" t="s">
        <v>173</v>
      </c>
      <c r="C20" s="150">
        <f>C15*1.06*1.052</f>
        <v>46787.959633600003</v>
      </c>
      <c r="D20" s="150"/>
      <c r="E20" s="150"/>
      <c r="F20" s="150">
        <f>F15*1.06*1.052</f>
        <v>3557.0543808000007</v>
      </c>
      <c r="G20" s="150">
        <f>C20+D20+E20+F20</f>
        <v>50345.014014400003</v>
      </c>
    </row>
    <row r="21" spans="1:10" s="119" customFormat="1" ht="15.75" x14ac:dyDescent="0.25">
      <c r="A21" s="132" t="s">
        <v>174</v>
      </c>
      <c r="B21" s="148" t="s">
        <v>175</v>
      </c>
      <c r="C21" s="150">
        <f>C16*1.06*1.052*1.051</f>
        <v>337223.1105519908</v>
      </c>
      <c r="D21" s="150">
        <f>D16*1.06*1.052*1.051</f>
        <v>4192.2158869923378</v>
      </c>
      <c r="E21" s="150">
        <f>E16*1.06*1.052*1.051</f>
        <v>144.38903387578975</v>
      </c>
      <c r="F21" s="150">
        <f>F16*1.06*1.052*1.051</f>
        <v>1450.0289663935134</v>
      </c>
      <c r="G21" s="150">
        <f>C21+D21+E21+F21</f>
        <v>343009.74443925242</v>
      </c>
    </row>
    <row r="22" spans="1:10" s="134" customFormat="1" ht="63" x14ac:dyDescent="0.25">
      <c r="A22" s="132" t="s">
        <v>162</v>
      </c>
      <c r="B22" s="148" t="s">
        <v>238</v>
      </c>
      <c r="C22" s="150">
        <f>C20*0.9+C21</f>
        <v>379332.27422223083</v>
      </c>
      <c r="D22" s="150">
        <f t="shared" ref="D22:G22" si="4">D20*0.9+D21</f>
        <v>4192.2158869923378</v>
      </c>
      <c r="E22" s="150">
        <f t="shared" si="4"/>
        <v>144.38903387578975</v>
      </c>
      <c r="F22" s="150">
        <f t="shared" si="4"/>
        <v>4651.3779091135139</v>
      </c>
      <c r="G22" s="287">
        <f t="shared" si="4"/>
        <v>388320.25705221243</v>
      </c>
      <c r="H22" s="133"/>
      <c r="I22" s="144"/>
    </row>
    <row r="23" spans="1:10" s="134" customFormat="1" ht="63" x14ac:dyDescent="0.25">
      <c r="A23" s="132" t="s">
        <v>176</v>
      </c>
      <c r="B23" s="149" t="s">
        <v>177</v>
      </c>
      <c r="C23" s="150">
        <f>C22*1.18</f>
        <v>447612.08358223236</v>
      </c>
      <c r="D23" s="150">
        <f>D22*1.18</f>
        <v>4946.8147466509581</v>
      </c>
      <c r="E23" s="150">
        <f>E22*1.18</f>
        <v>170.37905997343191</v>
      </c>
      <c r="F23" s="150">
        <f>F22*1.18</f>
        <v>5488.6259327539465</v>
      </c>
      <c r="G23" s="287">
        <f>G22*1.18</f>
        <v>458217.90332161065</v>
      </c>
    </row>
    <row r="24" spans="1:10" s="119" customFormat="1" ht="15.75" x14ac:dyDescent="0.25">
      <c r="G24" s="126"/>
    </row>
    <row r="25" spans="1:10" s="119" customFormat="1" ht="15.75" x14ac:dyDescent="0.25"/>
    <row r="26" spans="1:10" customFormat="1" ht="29.25" customHeight="1" x14ac:dyDescent="0.25">
      <c r="A26" s="154"/>
      <c r="B26" s="155" t="s">
        <v>205</v>
      </c>
      <c r="C26" s="156"/>
      <c r="D26" s="157"/>
      <c r="E26" s="311" t="s">
        <v>142</v>
      </c>
      <c r="F26" s="311"/>
      <c r="G26" s="158"/>
      <c r="H26" s="158"/>
    </row>
    <row r="27" spans="1:10" customFormat="1" ht="27.75" customHeight="1" x14ac:dyDescent="0.25">
      <c r="A27" s="154"/>
      <c r="B27" s="159" t="s">
        <v>206</v>
      </c>
      <c r="C27" s="160" t="s">
        <v>207</v>
      </c>
      <c r="D27" s="161"/>
      <c r="E27" s="310" t="s">
        <v>208</v>
      </c>
      <c r="F27" s="310"/>
      <c r="G27" s="158"/>
      <c r="H27" s="158"/>
    </row>
    <row r="28" spans="1:10" customFormat="1" ht="15" x14ac:dyDescent="0.25">
      <c r="A28" s="154"/>
      <c r="B28" s="155" t="s">
        <v>209</v>
      </c>
      <c r="C28" s="155"/>
      <c r="D28" s="157"/>
      <c r="E28" s="311" t="s">
        <v>141</v>
      </c>
      <c r="F28" s="311"/>
      <c r="G28" s="158"/>
      <c r="H28" s="158"/>
    </row>
    <row r="29" spans="1:10" customFormat="1" ht="15" x14ac:dyDescent="0.25">
      <c r="A29" s="154"/>
      <c r="B29" s="159" t="s">
        <v>206</v>
      </c>
      <c r="C29" s="160" t="s">
        <v>207</v>
      </c>
      <c r="D29" s="161"/>
      <c r="E29" s="310" t="s">
        <v>208</v>
      </c>
      <c r="F29" s="310"/>
      <c r="G29" s="158"/>
      <c r="H29" s="158"/>
    </row>
  </sheetData>
  <mergeCells count="11">
    <mergeCell ref="A1:C1"/>
    <mergeCell ref="A2:G2"/>
    <mergeCell ref="A3:G3"/>
    <mergeCell ref="C17:F17"/>
    <mergeCell ref="B5:F5"/>
    <mergeCell ref="A6:G6"/>
    <mergeCell ref="E26:F26"/>
    <mergeCell ref="E27:F27"/>
    <mergeCell ref="E28:F28"/>
    <mergeCell ref="E29:F29"/>
    <mergeCell ref="C18:F18"/>
  </mergeCells>
  <printOptions horizontalCentered="1"/>
  <pageMargins left="0.51181102362204722" right="0" top="0.74803149606299213" bottom="0.74803149606299213" header="0.31496062992125984" footer="0.31496062992125984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view="pageBreakPreview" zoomScaleNormal="100" zoomScaleSheetLayoutView="100" workbookViewId="0">
      <selection activeCell="B17" sqref="B17"/>
    </sheetView>
  </sheetViews>
  <sheetFormatPr defaultRowHeight="12.75" x14ac:dyDescent="0.2"/>
  <cols>
    <col min="1" max="1" width="6" style="135" customWidth="1"/>
    <col min="2" max="2" width="40.28515625" style="135" customWidth="1"/>
    <col min="3" max="3" width="13.42578125" style="135" customWidth="1"/>
    <col min="4" max="4" width="13" style="135" customWidth="1"/>
    <col min="5" max="5" width="11.140625" style="135" customWidth="1"/>
    <col min="6" max="6" width="12.28515625" style="135" customWidth="1"/>
    <col min="7" max="7" width="17.28515625" style="135" customWidth="1"/>
    <col min="8" max="8" width="16.42578125" customWidth="1"/>
    <col min="9" max="9" width="13.7109375" customWidth="1"/>
    <col min="10" max="10" width="12.85546875" bestFit="1" customWidth="1"/>
    <col min="11" max="11" width="12.140625" bestFit="1" customWidth="1"/>
    <col min="12" max="12" width="11.85546875" bestFit="1" customWidth="1"/>
    <col min="13" max="14" width="12.85546875" bestFit="1" customWidth="1"/>
    <col min="15" max="15" width="11.85546875" bestFit="1" customWidth="1"/>
    <col min="16" max="16" width="11.85546875" customWidth="1"/>
    <col min="17" max="17" width="13.28515625" customWidth="1"/>
  </cols>
  <sheetData>
    <row r="1" spans="1:10" ht="14.25" x14ac:dyDescent="0.2">
      <c r="A1" s="322"/>
      <c r="B1" s="322"/>
      <c r="C1" s="322"/>
      <c r="D1" s="114"/>
      <c r="E1" s="114"/>
      <c r="F1" s="114"/>
      <c r="G1" s="114"/>
    </row>
    <row r="2" spans="1:10" ht="15.75" x14ac:dyDescent="0.25">
      <c r="A2" s="323" t="s">
        <v>199</v>
      </c>
      <c r="B2" s="323"/>
      <c r="C2" s="323"/>
      <c r="D2" s="323"/>
      <c r="E2" s="323"/>
      <c r="F2" s="323"/>
      <c r="G2" s="323"/>
      <c r="H2" s="116"/>
    </row>
    <row r="3" spans="1:10" ht="15.75" x14ac:dyDescent="0.25">
      <c r="A3" s="324" t="s">
        <v>200</v>
      </c>
      <c r="B3" s="324"/>
      <c r="C3" s="324"/>
      <c r="D3" s="324"/>
      <c r="E3" s="324"/>
      <c r="F3" s="324"/>
      <c r="G3" s="324"/>
    </row>
    <row r="4" spans="1:10" ht="15.75" x14ac:dyDescent="0.25">
      <c r="A4" s="146"/>
      <c r="B4" s="146"/>
      <c r="C4" s="146"/>
      <c r="D4" s="146"/>
      <c r="E4" s="146"/>
      <c r="F4" s="146"/>
      <c r="G4" s="146"/>
    </row>
    <row r="5" spans="1:10" ht="32.25" customHeight="1" x14ac:dyDescent="0.2">
      <c r="A5" s="152"/>
      <c r="B5" s="325" t="s">
        <v>203</v>
      </c>
      <c r="C5" s="325"/>
      <c r="D5" s="325"/>
      <c r="E5" s="325"/>
      <c r="F5" s="325"/>
      <c r="G5" s="152"/>
      <c r="H5" s="116"/>
    </row>
    <row r="6" spans="1:10" s="116" customFormat="1" ht="15.75" customHeight="1" x14ac:dyDescent="0.2">
      <c r="A6" s="326" t="s">
        <v>201</v>
      </c>
      <c r="B6" s="326"/>
      <c r="C6" s="326"/>
      <c r="D6" s="326"/>
      <c r="E6" s="326"/>
      <c r="F6" s="326"/>
      <c r="G6" s="326"/>
    </row>
    <row r="7" spans="1:10" ht="15.75" x14ac:dyDescent="0.25">
      <c r="A7" s="117"/>
      <c r="B7" s="117"/>
      <c r="C7" s="117"/>
      <c r="D7" s="117"/>
      <c r="E7" s="117"/>
      <c r="F7" s="117"/>
      <c r="G7" s="117"/>
    </row>
    <row r="8" spans="1:10" ht="15.75" x14ac:dyDescent="0.25">
      <c r="A8" s="118" t="s">
        <v>99</v>
      </c>
      <c r="B8" s="119"/>
      <c r="C8" s="120"/>
      <c r="D8" s="119"/>
      <c r="E8" s="119"/>
      <c r="F8" s="119"/>
      <c r="G8" s="119"/>
    </row>
    <row r="9" spans="1:10" ht="27" thickBot="1" x14ac:dyDescent="0.45">
      <c r="A9" s="153" t="s">
        <v>202</v>
      </c>
      <c r="B9" s="119"/>
      <c r="C9" s="121"/>
      <c r="D9" s="121"/>
      <c r="E9" s="121"/>
      <c r="F9" s="121"/>
      <c r="G9" s="122" t="s">
        <v>149</v>
      </c>
      <c r="H9" s="119"/>
    </row>
    <row r="10" spans="1:10" ht="32.25" thickBot="1" x14ac:dyDescent="0.25">
      <c r="A10" s="123" t="s">
        <v>150</v>
      </c>
      <c r="B10" s="123" t="s">
        <v>151</v>
      </c>
      <c r="C10" s="123" t="s">
        <v>136</v>
      </c>
      <c r="D10" s="124" t="s">
        <v>152</v>
      </c>
      <c r="E10" s="124" t="s">
        <v>153</v>
      </c>
      <c r="F10" s="125" t="s">
        <v>154</v>
      </c>
      <c r="G10" s="125" t="s">
        <v>155</v>
      </c>
    </row>
    <row r="11" spans="1:10" s="119" customFormat="1" ht="16.5" thickBot="1" x14ac:dyDescent="0.3">
      <c r="A11" s="123" t="s">
        <v>156</v>
      </c>
      <c r="B11" s="123" t="s">
        <v>157</v>
      </c>
      <c r="C11" s="123" t="s">
        <v>158</v>
      </c>
      <c r="D11" s="124" t="s">
        <v>159</v>
      </c>
      <c r="E11" s="124" t="s">
        <v>160</v>
      </c>
      <c r="F11" s="125" t="s">
        <v>161</v>
      </c>
      <c r="G11" s="125" t="s">
        <v>162</v>
      </c>
    </row>
    <row r="12" spans="1:10" ht="31.5" x14ac:dyDescent="0.2">
      <c r="A12" s="132" t="s">
        <v>156</v>
      </c>
      <c r="B12" s="148" t="s">
        <v>163</v>
      </c>
      <c r="C12" s="136">
        <f>'-10%'!C12</f>
        <v>84753.981899999984</v>
      </c>
      <c r="D12" s="136">
        <f>'-10%'!D12</f>
        <v>936.38824999999997</v>
      </c>
      <c r="E12" s="136">
        <f>'-10%'!E12</f>
        <v>24.251922800000003</v>
      </c>
      <c r="F12" s="136">
        <f>'-10%'!F12</f>
        <v>587.92502720000005</v>
      </c>
      <c r="G12" s="136">
        <f>SUM(C12:F12)</f>
        <v>86302.547099999996</v>
      </c>
    </row>
    <row r="13" spans="1:10" ht="31.5" x14ac:dyDescent="0.2">
      <c r="A13" s="132" t="s">
        <v>157</v>
      </c>
      <c r="B13" s="148" t="s">
        <v>164</v>
      </c>
      <c r="C13" s="141">
        <v>3.89</v>
      </c>
      <c r="D13" s="141">
        <v>3.82</v>
      </c>
      <c r="E13" s="141">
        <v>5.08</v>
      </c>
      <c r="F13" s="141">
        <v>7.53</v>
      </c>
      <c r="G13" s="136"/>
    </row>
    <row r="14" spans="1:10" ht="31.5" x14ac:dyDescent="0.2">
      <c r="A14" s="132" t="s">
        <v>158</v>
      </c>
      <c r="B14" s="148" t="s">
        <v>165</v>
      </c>
      <c r="C14" s="288">
        <f>C13*C12</f>
        <v>329692.98959099996</v>
      </c>
      <c r="D14" s="288">
        <f t="shared" ref="D14:F14" si="0">D13*D12</f>
        <v>3577.0031149999995</v>
      </c>
      <c r="E14" s="288">
        <f t="shared" si="0"/>
        <v>123.19976782400002</v>
      </c>
      <c r="F14" s="288">
        <f t="shared" si="0"/>
        <v>4427.0754548160003</v>
      </c>
      <c r="G14" s="289">
        <f>C14+D14+E14+F14</f>
        <v>337820.26792863995</v>
      </c>
    </row>
    <row r="15" spans="1:10" s="119" customFormat="1" ht="55.5" customHeight="1" x14ac:dyDescent="0.25">
      <c r="A15" s="132" t="s">
        <v>159</v>
      </c>
      <c r="B15" s="148" t="s">
        <v>242</v>
      </c>
      <c r="C15" s="327" t="s">
        <v>138</v>
      </c>
      <c r="D15" s="327"/>
      <c r="E15" s="327"/>
      <c r="F15" s="327"/>
      <c r="G15" s="142">
        <f>1.06*1.052*1.051</f>
        <v>1.1719911199999999</v>
      </c>
      <c r="H15" s="126"/>
    </row>
    <row r="16" spans="1:10" s="119" customFormat="1" ht="57" customHeight="1" x14ac:dyDescent="0.25">
      <c r="A16" s="132" t="s">
        <v>160</v>
      </c>
      <c r="B16" s="148" t="s">
        <v>193</v>
      </c>
      <c r="C16" s="289">
        <f>C14*G15</f>
        <v>386397.25612690439</v>
      </c>
      <c r="D16" s="289">
        <f>D14*G15</f>
        <v>4192.2158869923378</v>
      </c>
      <c r="E16" s="289">
        <f>E14*G15</f>
        <v>144.38903387578975</v>
      </c>
      <c r="F16" s="289">
        <f>F14*G15</f>
        <v>5188.4931206143137</v>
      </c>
      <c r="G16" s="289">
        <f>C16+D16+E16+F16</f>
        <v>395922.35416838684</v>
      </c>
      <c r="H16" s="126">
        <f>G14*G15</f>
        <v>395922.35416838678</v>
      </c>
      <c r="J16" s="126"/>
    </row>
    <row r="17" spans="1:17" s="134" customFormat="1" ht="46.5" customHeight="1" x14ac:dyDescent="0.25">
      <c r="A17" s="132" t="s">
        <v>161</v>
      </c>
      <c r="B17" s="149" t="s">
        <v>178</v>
      </c>
      <c r="C17" s="136">
        <v>0.85</v>
      </c>
      <c r="D17" s="136">
        <v>0.85</v>
      </c>
      <c r="E17" s="136">
        <v>0.85</v>
      </c>
      <c r="F17" s="136">
        <v>0.85</v>
      </c>
      <c r="G17" s="136">
        <v>0.85</v>
      </c>
      <c r="H17" s="133"/>
    </row>
    <row r="18" spans="1:17" s="134" customFormat="1" ht="47.25" x14ac:dyDescent="0.25">
      <c r="A18" s="132" t="s">
        <v>162</v>
      </c>
      <c r="B18" s="148" t="s">
        <v>240</v>
      </c>
      <c r="C18" s="136">
        <f>C16*C17</f>
        <v>328437.66770786874</v>
      </c>
      <c r="D18" s="136">
        <f>D16*D17</f>
        <v>3563.3835039434871</v>
      </c>
      <c r="E18" s="136">
        <f>E16*E17</f>
        <v>122.73067879442128</v>
      </c>
      <c r="F18" s="136">
        <f>F16*F17</f>
        <v>4410.219152522167</v>
      </c>
      <c r="G18" s="143">
        <f>G16*G17</f>
        <v>336534.00104312878</v>
      </c>
      <c r="H18" s="145">
        <f>G14*1.06*1.052*1.051*0.85</f>
        <v>336534.00104312878</v>
      </c>
      <c r="I18" s="144">
        <f>C19*15%</f>
        <v>58133.467184292764</v>
      </c>
      <c r="J18" s="134" t="s">
        <v>194</v>
      </c>
    </row>
    <row r="19" spans="1:17" s="119" customFormat="1" ht="31.5" x14ac:dyDescent="0.25">
      <c r="A19" s="132">
        <v>8</v>
      </c>
      <c r="B19" s="149" t="s">
        <v>239</v>
      </c>
      <c r="C19" s="136">
        <f>C18*1.18</f>
        <v>387556.44789528509</v>
      </c>
      <c r="D19" s="136">
        <f>D18*1.18</f>
        <v>4204.7925346533148</v>
      </c>
      <c r="E19" s="136">
        <f>E18*1.18</f>
        <v>144.82220097741711</v>
      </c>
      <c r="F19" s="136">
        <f>F18*1.18</f>
        <v>5204.058599976157</v>
      </c>
      <c r="G19" s="143">
        <f>C19+D19+E19+F19</f>
        <v>397110.12123089202</v>
      </c>
      <c r="H19" s="126">
        <f>G18*1.18</f>
        <v>397110.12123089196</v>
      </c>
      <c r="I19" s="126">
        <v>293538.59000000003</v>
      </c>
      <c r="K19" s="126">
        <f>I19-H19</f>
        <v>-103571.53123089194</v>
      </c>
    </row>
    <row r="20" spans="1:17" s="119" customFormat="1" ht="15.75" x14ac:dyDescent="0.25"/>
    <row r="21" spans="1:17" s="119" customFormat="1" ht="15.75" x14ac:dyDescent="0.25">
      <c r="C21" s="126"/>
      <c r="D21" s="126"/>
      <c r="E21" s="126"/>
      <c r="F21" s="126"/>
      <c r="G21" s="126"/>
      <c r="H21" s="126"/>
    </row>
    <row r="22" spans="1:17" ht="29.25" customHeight="1" x14ac:dyDescent="0.25">
      <c r="A22" s="154"/>
      <c r="B22" s="155" t="s">
        <v>205</v>
      </c>
      <c r="C22" s="156"/>
      <c r="D22" s="157"/>
      <c r="E22" s="311" t="s">
        <v>142</v>
      </c>
      <c r="F22" s="311"/>
      <c r="G22" s="158"/>
      <c r="H22" s="158"/>
    </row>
    <row r="23" spans="1:17" ht="27.75" customHeight="1" x14ac:dyDescent="0.25">
      <c r="A23" s="154"/>
      <c r="B23" s="159" t="s">
        <v>206</v>
      </c>
      <c r="C23" s="160" t="s">
        <v>207</v>
      </c>
      <c r="D23" s="161"/>
      <c r="E23" s="310" t="s">
        <v>208</v>
      </c>
      <c r="F23" s="310"/>
      <c r="G23" s="158"/>
      <c r="H23" s="158"/>
    </row>
    <row r="24" spans="1:17" ht="15" x14ac:dyDescent="0.25">
      <c r="A24" s="154"/>
      <c r="B24" s="155" t="s">
        <v>209</v>
      </c>
      <c r="C24" s="155"/>
      <c r="D24" s="157"/>
      <c r="E24" s="311" t="s">
        <v>141</v>
      </c>
      <c r="F24" s="311"/>
      <c r="G24" s="158"/>
      <c r="H24" s="158"/>
    </row>
    <row r="25" spans="1:17" ht="15" x14ac:dyDescent="0.25">
      <c r="A25" s="154"/>
      <c r="B25" s="159" t="s">
        <v>206</v>
      </c>
      <c r="C25" s="160" t="s">
        <v>207</v>
      </c>
      <c r="D25" s="161"/>
      <c r="E25" s="310" t="s">
        <v>208</v>
      </c>
      <c r="F25" s="310"/>
      <c r="G25" s="158"/>
      <c r="H25" s="158"/>
    </row>
    <row r="26" spans="1:17" s="135" customFormat="1" x14ac:dyDescent="0.2"/>
    <row r="27" spans="1:17" s="135" customFormat="1" x14ac:dyDescent="0.2">
      <c r="C27" s="137"/>
      <c r="D27" s="137"/>
      <c r="E27" s="137"/>
      <c r="F27" s="137"/>
      <c r="G27" s="137"/>
      <c r="H27" s="135" t="s">
        <v>179</v>
      </c>
      <c r="I27" s="135" t="s">
        <v>180</v>
      </c>
      <c r="K27" s="135" t="s">
        <v>181</v>
      </c>
      <c r="L27" s="135" t="s">
        <v>182</v>
      </c>
      <c r="M27" s="135" t="s">
        <v>183</v>
      </c>
      <c r="O27" s="135" t="s">
        <v>181</v>
      </c>
      <c r="P27" s="135" t="s">
        <v>182</v>
      </c>
      <c r="Q27" s="135" t="s">
        <v>183</v>
      </c>
    </row>
    <row r="28" spans="1:17" s="135" customFormat="1" x14ac:dyDescent="0.2">
      <c r="B28" s="135" t="s">
        <v>184</v>
      </c>
      <c r="C28" s="137">
        <f>C19*15%</f>
        <v>58133.467184292764</v>
      </c>
      <c r="D28" s="137">
        <f>D19*30%</f>
        <v>1261.4377603959945</v>
      </c>
      <c r="E28" s="137">
        <f>E19*15%</f>
        <v>21.723330146612565</v>
      </c>
      <c r="F28" s="137"/>
      <c r="G28" s="137">
        <f>SUM(C28:F28)</f>
        <v>59416.62827483537</v>
      </c>
      <c r="O28" s="137">
        <f>G28</f>
        <v>59416.62827483537</v>
      </c>
      <c r="P28" s="137">
        <v>0</v>
      </c>
      <c r="Q28" s="137">
        <v>0</v>
      </c>
    </row>
    <row r="29" spans="1:17" s="135" customFormat="1" x14ac:dyDescent="0.2">
      <c r="B29" s="135" t="s">
        <v>185</v>
      </c>
      <c r="F29" s="137">
        <f>([1]подр!G148+[1]подр!G158+[1]подр!G168+[1]подр!G177+[1]подр!G182+[1]подр!G193+[1]подр!G197)*7.74</f>
        <v>3073.3108191071992</v>
      </c>
      <c r="G29" s="137">
        <f>SUM(C29:F29)</f>
        <v>3073.3108191071992</v>
      </c>
      <c r="K29" s="137">
        <f>G29</f>
        <v>3073.3108191071992</v>
      </c>
      <c r="L29" s="137">
        <v>0</v>
      </c>
      <c r="M29" s="137">
        <v>0</v>
      </c>
      <c r="O29" s="137">
        <f>K29*1.18</f>
        <v>3626.5067665464949</v>
      </c>
      <c r="P29" s="137">
        <v>0</v>
      </c>
      <c r="Q29" s="137">
        <v>0</v>
      </c>
    </row>
    <row r="30" spans="1:17" s="135" customFormat="1" x14ac:dyDescent="0.2">
      <c r="B30" s="135" t="s">
        <v>186</v>
      </c>
      <c r="C30" s="135">
        <f>[1]подр!D21*3.95*1.0187</f>
        <v>52314.791967449994</v>
      </c>
      <c r="G30" s="137">
        <f t="shared" ref="G30:G36" si="1">SUM(C30:F30)</f>
        <v>52314.791967449994</v>
      </c>
      <c r="L30" s="137">
        <f>G30*70%</f>
        <v>36620.354377214993</v>
      </c>
      <c r="M30" s="137">
        <f>G30-L30</f>
        <v>15694.437590235</v>
      </c>
      <c r="O30" s="137"/>
      <c r="P30" s="137">
        <f>L30*0.85*1.18</f>
        <v>36730.215440346634</v>
      </c>
      <c r="Q30" s="137">
        <f>M30*0.85*1.18</f>
        <v>15741.520903005703</v>
      </c>
    </row>
    <row r="31" spans="1:17" s="135" customFormat="1" x14ac:dyDescent="0.2">
      <c r="B31" s="135" t="s">
        <v>187</v>
      </c>
      <c r="C31" s="135">
        <f>([1]подр!D117+[1]подр!D118+[1]подр!D119+[1]подр!D120+[1]подр!D121+[1]подр!D122+[1]подр!D123)*3.95*1.0187</f>
        <v>7963.9128920499988</v>
      </c>
      <c r="G31" s="137">
        <f t="shared" si="1"/>
        <v>7963.9128920499988</v>
      </c>
      <c r="L31" s="137">
        <f>G31*0.1</f>
        <v>796.39128920499991</v>
      </c>
      <c r="M31" s="137">
        <f t="shared" ref="M31:M36" si="2">G31-L31</f>
        <v>7167.5216028449986</v>
      </c>
      <c r="O31" s="137"/>
      <c r="P31" s="137">
        <f>L31*0.85*1.18</f>
        <v>798.78046307261491</v>
      </c>
      <c r="Q31" s="137">
        <f t="shared" ref="Q31:Q35" si="3">M31*0.85*1.18</f>
        <v>7189.0241676535325</v>
      </c>
    </row>
    <row r="32" spans="1:17" x14ac:dyDescent="0.2">
      <c r="B32" s="135" t="s">
        <v>188</v>
      </c>
      <c r="D32" s="138">
        <f>D18</f>
        <v>3563.3835039434871</v>
      </c>
      <c r="G32" s="137">
        <f t="shared" si="1"/>
        <v>3563.3835039434871</v>
      </c>
      <c r="H32" s="139">
        <f>SUM(G29:G36)</f>
        <v>90347.182894583602</v>
      </c>
      <c r="I32" s="139">
        <f>G28+G29*1.18+G30*0.85*1.18+G31*0.85*1.18+G32*0.65*1.18+G33+G34*0.85*1.18+G35*0.85*1.18+G36</f>
        <v>149726.81953415403</v>
      </c>
      <c r="L32" s="137">
        <v>0</v>
      </c>
      <c r="M32" s="137">
        <f t="shared" si="2"/>
        <v>3563.3835039434871</v>
      </c>
      <c r="O32" s="137"/>
      <c r="P32" s="137">
        <f t="shared" ref="P32:P35" si="4">L32*0.85*1.18</f>
        <v>0</v>
      </c>
      <c r="Q32" s="137">
        <f>M32*0.65*1.18</f>
        <v>2733.1151475246543</v>
      </c>
    </row>
    <row r="33" spans="2:17" x14ac:dyDescent="0.2">
      <c r="B33" s="135" t="s">
        <v>189</v>
      </c>
      <c r="F33" s="135">
        <v>2200</v>
      </c>
      <c r="G33" s="137">
        <f t="shared" si="1"/>
        <v>2200</v>
      </c>
      <c r="L33" s="137">
        <v>760</v>
      </c>
      <c r="M33" s="137">
        <f t="shared" si="2"/>
        <v>1440</v>
      </c>
      <c r="O33" s="137"/>
      <c r="P33" s="137">
        <f>L33</f>
        <v>760</v>
      </c>
      <c r="Q33" s="137">
        <f>G33-P33</f>
        <v>1440</v>
      </c>
    </row>
    <row r="34" spans="2:17" x14ac:dyDescent="0.2">
      <c r="B34" s="135" t="s">
        <v>190</v>
      </c>
      <c r="C34" s="135">
        <f>([1]подр!D66+[1]подр!E66)*3.95*1.0473*1.0312</f>
        <v>7803.3200348859591</v>
      </c>
      <c r="G34" s="137">
        <f t="shared" si="1"/>
        <v>7803.3200348859591</v>
      </c>
      <c r="L34" s="137">
        <f>G34*0.1</f>
        <v>780.332003488596</v>
      </c>
      <c r="M34" s="137">
        <f t="shared" si="2"/>
        <v>7022.9880313973626</v>
      </c>
      <c r="O34" s="137"/>
      <c r="P34" s="137">
        <f t="shared" si="4"/>
        <v>782.6729994990618</v>
      </c>
      <c r="Q34" s="137">
        <f t="shared" si="3"/>
        <v>7044.0569954915545</v>
      </c>
    </row>
    <row r="35" spans="2:17" x14ac:dyDescent="0.2">
      <c r="B35" s="135" t="s">
        <v>191</v>
      </c>
      <c r="C35" s="135">
        <f>[1]подр!D34*0.25*3.95*1.0187*1.033</f>
        <v>11944.899677146961</v>
      </c>
      <c r="G35" s="137">
        <f t="shared" si="1"/>
        <v>11944.899677146961</v>
      </c>
      <c r="L35" s="137">
        <f>G35*0.2</f>
        <v>2388.9799354293923</v>
      </c>
      <c r="M35" s="137">
        <f t="shared" si="2"/>
        <v>9555.9197417175692</v>
      </c>
      <c r="O35" s="137"/>
      <c r="P35" s="137">
        <f t="shared" si="4"/>
        <v>2396.1468752356805</v>
      </c>
      <c r="Q35" s="137">
        <f t="shared" si="3"/>
        <v>9584.5875009427218</v>
      </c>
    </row>
    <row r="36" spans="2:17" x14ac:dyDescent="0.2">
      <c r="B36" s="135" t="s">
        <v>192</v>
      </c>
      <c r="F36" s="135">
        <v>1483.5640000000001</v>
      </c>
      <c r="G36" s="137">
        <f t="shared" si="1"/>
        <v>1483.5640000000001</v>
      </c>
      <c r="L36" s="137">
        <f>G36</f>
        <v>1483.5640000000001</v>
      </c>
      <c r="M36" s="137">
        <f t="shared" si="2"/>
        <v>0</v>
      </c>
      <c r="O36" s="137"/>
      <c r="P36" s="137">
        <f>L36</f>
        <v>1483.5640000000001</v>
      </c>
      <c r="Q36" s="137">
        <v>0</v>
      </c>
    </row>
    <row r="37" spans="2:17" x14ac:dyDescent="0.2">
      <c r="J37" s="140">
        <f>SUM(K37:M37)</f>
        <v>90347.182894583602</v>
      </c>
      <c r="K37" s="139">
        <f>SUM(K28:K36)</f>
        <v>3073.3108191071992</v>
      </c>
      <c r="L37" s="139">
        <f t="shared" ref="L37:Q37" si="5">SUM(L28:L36)</f>
        <v>42829.621605337983</v>
      </c>
      <c r="M37" s="139">
        <f t="shared" si="5"/>
        <v>44444.250470138417</v>
      </c>
      <c r="N37" s="140">
        <f>SUM(O37:Q37)</f>
        <v>149726.81953415403</v>
      </c>
      <c r="O37" s="139">
        <f t="shared" si="5"/>
        <v>63043.135041381865</v>
      </c>
      <c r="P37" s="139">
        <f t="shared" si="5"/>
        <v>42951.379778153991</v>
      </c>
      <c r="Q37" s="139">
        <f t="shared" si="5"/>
        <v>43732.304714618163</v>
      </c>
    </row>
  </sheetData>
  <mergeCells count="10">
    <mergeCell ref="E22:F22"/>
    <mergeCell ref="E23:F23"/>
    <mergeCell ref="E24:F24"/>
    <mergeCell ref="E25:F25"/>
    <mergeCell ref="A1:C1"/>
    <mergeCell ref="A2:G2"/>
    <mergeCell ref="A3:G3"/>
    <mergeCell ref="C15:F15"/>
    <mergeCell ref="B5:F5"/>
    <mergeCell ref="A6:G6"/>
  </mergeCells>
  <pageMargins left="0.51181102362204722" right="0" top="0.74803149606299213" bottom="0.74803149606299213" header="0.31496062992125984" footer="0.31496062992125984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autoPageBreaks="0"/>
  </sheetPr>
  <dimension ref="A1:N330"/>
  <sheetViews>
    <sheetView showGridLines="0" tabSelected="1" view="pageBreakPreview" topLeftCell="A38" zoomScale="110" zoomScaleNormal="89" zoomScaleSheetLayoutView="110" workbookViewId="0">
      <selection activeCell="C332" sqref="C332"/>
    </sheetView>
  </sheetViews>
  <sheetFormatPr defaultRowHeight="12.75" x14ac:dyDescent="0.2"/>
  <cols>
    <col min="1" max="1" width="5" style="162" customWidth="1"/>
    <col min="2" max="2" width="19.42578125" style="163" customWidth="1"/>
    <col min="3" max="3" width="33.42578125" style="164" customWidth="1"/>
    <col min="4" max="4" width="14.85546875" style="165" customWidth="1"/>
    <col min="5" max="5" width="12.5703125" style="165" customWidth="1"/>
    <col min="6" max="6" width="12.7109375" style="165" customWidth="1"/>
    <col min="7" max="7" width="12.28515625" style="165" customWidth="1"/>
    <col min="8" max="8" width="13.85546875" style="165" customWidth="1"/>
    <col min="9" max="9" width="29.5703125" style="169" customWidth="1"/>
    <col min="10" max="10" width="12.28515625" style="169" bestFit="1" customWidth="1"/>
    <col min="11" max="13" width="9.140625" style="169"/>
    <col min="14" max="14" width="9.7109375" style="169" bestFit="1" customWidth="1"/>
    <col min="15" max="16384" width="9.140625" style="169"/>
  </cols>
  <sheetData>
    <row r="1" spans="1:9" x14ac:dyDescent="0.2">
      <c r="F1" s="328" t="s">
        <v>243</v>
      </c>
      <c r="G1" s="328"/>
      <c r="H1" s="328"/>
    </row>
    <row r="2" spans="1:9" x14ac:dyDescent="0.2">
      <c r="F2" s="328" t="s">
        <v>244</v>
      </c>
      <c r="G2" s="328"/>
      <c r="H2" s="328"/>
    </row>
    <row r="3" spans="1:9" x14ac:dyDescent="0.2">
      <c r="F3" s="329" t="s">
        <v>245</v>
      </c>
      <c r="G3" s="329"/>
      <c r="H3" s="329"/>
    </row>
    <row r="4" spans="1:9" s="167" customFormat="1" ht="39" customHeight="1" x14ac:dyDescent="0.2">
      <c r="A4" s="162"/>
      <c r="B4" s="163"/>
      <c r="C4" s="164"/>
      <c r="D4" s="165"/>
      <c r="E4" s="165"/>
      <c r="F4" s="165"/>
      <c r="G4" s="168"/>
      <c r="H4" s="168"/>
      <c r="I4" s="169"/>
    </row>
    <row r="5" spans="1:9" s="104" customFormat="1" ht="12.75" customHeight="1" x14ac:dyDescent="0.2">
      <c r="A5" s="330" t="s">
        <v>237</v>
      </c>
      <c r="B5" s="330"/>
      <c r="C5" s="330"/>
      <c r="D5" s="330"/>
      <c r="E5" s="330"/>
      <c r="F5" s="330"/>
      <c r="G5" s="330"/>
      <c r="H5" s="330"/>
    </row>
    <row r="6" spans="1:9" x14ac:dyDescent="0.2">
      <c r="D6" s="178"/>
      <c r="F6" s="168"/>
      <c r="G6" s="168"/>
      <c r="H6" s="168"/>
    </row>
    <row r="7" spans="1:9" x14ac:dyDescent="0.2">
      <c r="B7" s="179"/>
      <c r="C7" s="315" t="s">
        <v>217</v>
      </c>
      <c r="D7" s="316"/>
      <c r="E7" s="316"/>
      <c r="F7" s="316"/>
      <c r="G7" s="316"/>
      <c r="H7" s="168"/>
    </row>
    <row r="8" spans="1:9" x14ac:dyDescent="0.2">
      <c r="D8" s="180" t="s">
        <v>0</v>
      </c>
      <c r="F8" s="168"/>
      <c r="G8" s="168"/>
      <c r="H8" s="168"/>
    </row>
    <row r="9" spans="1:9" x14ac:dyDescent="0.2">
      <c r="H9" s="168"/>
    </row>
    <row r="10" spans="1:9" x14ac:dyDescent="0.2">
      <c r="A10" s="169"/>
      <c r="D10" s="178"/>
      <c r="E10" s="168"/>
      <c r="F10" s="168"/>
      <c r="G10" s="168"/>
      <c r="H10" s="168"/>
    </row>
    <row r="11" spans="1:9" x14ac:dyDescent="0.2">
      <c r="A11" s="163" t="s">
        <v>246</v>
      </c>
      <c r="D11" s="168"/>
      <c r="E11" s="168"/>
      <c r="F11" s="168"/>
      <c r="G11" s="168"/>
      <c r="H11" s="168"/>
    </row>
    <row r="12" spans="1:9" ht="12.75" customHeight="1" x14ac:dyDescent="0.2">
      <c r="A12" s="317" t="s">
        <v>1</v>
      </c>
      <c r="B12" s="318" t="s">
        <v>6</v>
      </c>
      <c r="C12" s="317" t="s">
        <v>7</v>
      </c>
      <c r="D12" s="319" t="s">
        <v>8</v>
      </c>
      <c r="E12" s="319"/>
      <c r="F12" s="319"/>
      <c r="G12" s="319"/>
      <c r="H12" s="320" t="s">
        <v>9</v>
      </c>
    </row>
    <row r="13" spans="1:9" x14ac:dyDescent="0.2">
      <c r="A13" s="317"/>
      <c r="B13" s="318"/>
      <c r="C13" s="317"/>
      <c r="D13" s="320" t="s">
        <v>5</v>
      </c>
      <c r="E13" s="320" t="s">
        <v>2</v>
      </c>
      <c r="F13" s="320" t="s">
        <v>3</v>
      </c>
      <c r="G13" s="320" t="s">
        <v>4</v>
      </c>
      <c r="H13" s="320"/>
    </row>
    <row r="14" spans="1:9" x14ac:dyDescent="0.2">
      <c r="A14" s="317"/>
      <c r="B14" s="318"/>
      <c r="C14" s="317"/>
      <c r="D14" s="320"/>
      <c r="E14" s="320"/>
      <c r="F14" s="320"/>
      <c r="G14" s="320"/>
      <c r="H14" s="320"/>
    </row>
    <row r="15" spans="1:9" x14ac:dyDescent="0.2">
      <c r="A15" s="317"/>
      <c r="B15" s="318"/>
      <c r="C15" s="317"/>
      <c r="D15" s="320"/>
      <c r="E15" s="320"/>
      <c r="F15" s="320"/>
      <c r="G15" s="320"/>
      <c r="H15" s="320"/>
    </row>
    <row r="16" spans="1:9" x14ac:dyDescent="0.2">
      <c r="A16" s="181">
        <v>1</v>
      </c>
      <c r="B16" s="182">
        <v>2</v>
      </c>
      <c r="C16" s="181">
        <v>3</v>
      </c>
      <c r="D16" s="183">
        <v>4</v>
      </c>
      <c r="E16" s="183">
        <v>5</v>
      </c>
      <c r="F16" s="183">
        <v>6</v>
      </c>
      <c r="G16" s="183">
        <v>7</v>
      </c>
      <c r="H16" s="183">
        <v>8</v>
      </c>
    </row>
    <row r="17" spans="1:8" x14ac:dyDescent="0.2">
      <c r="A17" s="313" t="s">
        <v>56</v>
      </c>
      <c r="B17" s="314"/>
      <c r="C17" s="314"/>
      <c r="D17" s="314"/>
      <c r="E17" s="314"/>
      <c r="F17" s="314"/>
      <c r="G17" s="314"/>
      <c r="H17" s="314"/>
    </row>
    <row r="18" spans="1:8" ht="12.75" customHeight="1" x14ac:dyDescent="0.2">
      <c r="A18" s="184"/>
      <c r="B18" s="185"/>
      <c r="C18" s="290" t="s">
        <v>57</v>
      </c>
      <c r="D18" s="187"/>
      <c r="E18" s="187"/>
      <c r="F18" s="187"/>
      <c r="G18" s="187"/>
      <c r="H18" s="187"/>
    </row>
    <row r="19" spans="1:8" ht="12.75" hidden="1" customHeight="1" x14ac:dyDescent="0.2">
      <c r="A19" s="184"/>
      <c r="B19" s="188"/>
      <c r="C19" s="291"/>
      <c r="D19" s="187"/>
      <c r="E19" s="187"/>
      <c r="F19" s="187"/>
      <c r="G19" s="190"/>
      <c r="H19" s="190"/>
    </row>
    <row r="20" spans="1:8" ht="75.75" hidden="1" customHeight="1" x14ac:dyDescent="0.2">
      <c r="A20" s="184"/>
      <c r="B20" s="188"/>
      <c r="C20" s="291"/>
      <c r="D20" s="187"/>
      <c r="E20" s="187"/>
      <c r="F20" s="187"/>
      <c r="G20" s="190"/>
      <c r="H20" s="190"/>
    </row>
    <row r="21" spans="1:8" ht="51.75" hidden="1" customHeight="1" x14ac:dyDescent="0.2">
      <c r="A21" s="184"/>
      <c r="B21" s="188"/>
      <c r="C21" s="291"/>
      <c r="D21" s="187"/>
      <c r="E21" s="187"/>
      <c r="F21" s="187"/>
      <c r="G21" s="190"/>
      <c r="H21" s="190"/>
    </row>
    <row r="22" spans="1:8" ht="39.75" hidden="1" customHeight="1" x14ac:dyDescent="0.2">
      <c r="A22" s="184"/>
      <c r="B22" s="188"/>
      <c r="C22" s="291"/>
      <c r="D22" s="191"/>
      <c r="E22" s="187"/>
      <c r="F22" s="187"/>
      <c r="G22" s="187"/>
      <c r="H22" s="191"/>
    </row>
    <row r="23" spans="1:8" ht="28.5" customHeight="1" x14ac:dyDescent="0.2">
      <c r="A23" s="184">
        <v>1</v>
      </c>
      <c r="B23" s="188" t="s">
        <v>105</v>
      </c>
      <c r="C23" s="291" t="s">
        <v>106</v>
      </c>
      <c r="D23" s="191">
        <v>1699.35</v>
      </c>
      <c r="E23" s="187"/>
      <c r="F23" s="187"/>
      <c r="G23" s="187"/>
      <c r="H23" s="191">
        <v>1699.35</v>
      </c>
    </row>
    <row r="24" spans="1:8" ht="27" hidden="1" customHeight="1" x14ac:dyDescent="0.2">
      <c r="A24" s="184"/>
      <c r="B24" s="188"/>
      <c r="C24" s="291"/>
      <c r="D24" s="191"/>
      <c r="E24" s="187"/>
      <c r="F24" s="187"/>
      <c r="G24" s="187"/>
      <c r="H24" s="191"/>
    </row>
    <row r="25" spans="1:8" ht="12.75" hidden="1" customHeight="1" x14ac:dyDescent="0.2">
      <c r="A25" s="184"/>
      <c r="B25" s="188"/>
      <c r="C25" s="291"/>
      <c r="D25" s="191"/>
      <c r="E25" s="187"/>
      <c r="F25" s="187"/>
      <c r="G25" s="187"/>
      <c r="H25" s="191"/>
    </row>
    <row r="26" spans="1:8" ht="12.75" hidden="1" customHeight="1" x14ac:dyDescent="0.2">
      <c r="A26" s="184"/>
      <c r="B26" s="188"/>
      <c r="C26" s="291"/>
      <c r="D26" s="191"/>
      <c r="E26" s="187"/>
      <c r="F26" s="187"/>
      <c r="G26" s="187"/>
      <c r="H26" s="191"/>
    </row>
    <row r="27" spans="1:8" ht="27.75" hidden="1" customHeight="1" x14ac:dyDescent="0.2">
      <c r="A27" s="184"/>
      <c r="B27" s="188"/>
      <c r="C27" s="291"/>
      <c r="D27" s="191"/>
      <c r="E27" s="187"/>
      <c r="F27" s="187"/>
      <c r="G27" s="187"/>
      <c r="H27" s="191"/>
    </row>
    <row r="28" spans="1:8" ht="12.75" hidden="1" customHeight="1" x14ac:dyDescent="0.2">
      <c r="A28" s="184"/>
      <c r="B28" s="188"/>
      <c r="C28" s="192" t="s">
        <v>42</v>
      </c>
      <c r="D28" s="191"/>
      <c r="E28" s="187"/>
      <c r="F28" s="187"/>
      <c r="G28" s="187"/>
      <c r="H28" s="191"/>
    </row>
    <row r="29" spans="1:8" ht="63" hidden="1" customHeight="1" x14ac:dyDescent="0.2">
      <c r="A29" s="184"/>
      <c r="B29" s="188"/>
      <c r="C29" s="291"/>
      <c r="D29" s="187"/>
      <c r="E29" s="187"/>
      <c r="F29" s="187"/>
      <c r="G29" s="190"/>
      <c r="H29" s="190"/>
    </row>
    <row r="30" spans="1:8" ht="12.75" hidden="1" customHeight="1" x14ac:dyDescent="0.2">
      <c r="A30" s="184"/>
      <c r="B30" s="188"/>
      <c r="C30" s="290"/>
      <c r="D30" s="191"/>
      <c r="E30" s="187"/>
      <c r="F30" s="187"/>
      <c r="G30" s="187"/>
      <c r="H30" s="191"/>
    </row>
    <row r="31" spans="1:8" ht="12.75" hidden="1" customHeight="1" x14ac:dyDescent="0.2">
      <c r="A31" s="184"/>
      <c r="B31" s="188"/>
      <c r="C31" s="291"/>
      <c r="D31" s="191"/>
      <c r="E31" s="187"/>
      <c r="F31" s="187"/>
      <c r="G31" s="187"/>
      <c r="H31" s="191"/>
    </row>
    <row r="32" spans="1:8" ht="12.75" hidden="1" customHeight="1" x14ac:dyDescent="0.2">
      <c r="A32" s="184"/>
      <c r="B32" s="188"/>
      <c r="C32" s="291"/>
      <c r="D32" s="191"/>
      <c r="E32" s="187"/>
      <c r="F32" s="187"/>
      <c r="G32" s="187"/>
      <c r="H32" s="191"/>
    </row>
    <row r="33" spans="1:8" ht="12.75" customHeight="1" x14ac:dyDescent="0.2">
      <c r="A33" s="193"/>
      <c r="B33" s="194"/>
      <c r="C33" s="195" t="s">
        <v>58</v>
      </c>
      <c r="D33" s="196">
        <f>ROUND(SUM(D19:D32),2)</f>
        <v>1699.35</v>
      </c>
      <c r="E33" s="196">
        <f t="shared" ref="E33:H33" si="0">ROUND(SUM(E19:E32),2)</f>
        <v>0</v>
      </c>
      <c r="F33" s="196">
        <f t="shared" si="0"/>
        <v>0</v>
      </c>
      <c r="G33" s="197">
        <f t="shared" si="0"/>
        <v>0</v>
      </c>
      <c r="H33" s="196">
        <f t="shared" si="0"/>
        <v>1699.35</v>
      </c>
    </row>
    <row r="34" spans="1:8" ht="12.75" customHeight="1" x14ac:dyDescent="0.2">
      <c r="A34" s="198"/>
      <c r="B34" s="199"/>
      <c r="C34" s="200" t="s">
        <v>57</v>
      </c>
      <c r="D34" s="201">
        <f>ROUND(SUM(D19:D27),2)</f>
        <v>1699.35</v>
      </c>
      <c r="E34" s="201">
        <f t="shared" ref="E34:H34" si="1">ROUND(SUM(E19:E27),2)</f>
        <v>0</v>
      </c>
      <c r="F34" s="201">
        <f t="shared" si="1"/>
        <v>0</v>
      </c>
      <c r="G34" s="201">
        <f t="shared" si="1"/>
        <v>0</v>
      </c>
      <c r="H34" s="201">
        <f t="shared" si="1"/>
        <v>1699.35</v>
      </c>
    </row>
    <row r="35" spans="1:8" ht="12.75" hidden="1" customHeight="1" x14ac:dyDescent="0.2">
      <c r="A35" s="198"/>
      <c r="B35" s="199"/>
      <c r="C35" s="202" t="s">
        <v>42</v>
      </c>
      <c r="D35" s="201">
        <f>ROUND(SUM(D29),2)</f>
        <v>0</v>
      </c>
      <c r="E35" s="201">
        <f t="shared" ref="E35:H35" si="2">ROUND(SUM(E29),2)</f>
        <v>0</v>
      </c>
      <c r="F35" s="201">
        <f t="shared" si="2"/>
        <v>0</v>
      </c>
      <c r="G35" s="201">
        <f t="shared" si="2"/>
        <v>0</v>
      </c>
      <c r="H35" s="201">
        <f t="shared" si="2"/>
        <v>0</v>
      </c>
    </row>
    <row r="36" spans="1:8" ht="12.75" hidden="1" customHeight="1" x14ac:dyDescent="0.2">
      <c r="A36" s="198"/>
      <c r="B36" s="199"/>
      <c r="C36" s="200" t="s">
        <v>60</v>
      </c>
      <c r="D36" s="201">
        <f>ROUND(SUM(D31),2)</f>
        <v>0</v>
      </c>
      <c r="E36" s="201">
        <f t="shared" ref="E36:H36" si="3">ROUND(SUM(E31),2)</f>
        <v>0</v>
      </c>
      <c r="F36" s="201">
        <f t="shared" si="3"/>
        <v>0</v>
      </c>
      <c r="G36" s="201">
        <f t="shared" si="3"/>
        <v>0</v>
      </c>
      <c r="H36" s="201">
        <f t="shared" si="3"/>
        <v>0</v>
      </c>
    </row>
    <row r="37" spans="1:8" ht="12.75" customHeight="1" x14ac:dyDescent="0.2">
      <c r="A37" s="203" t="s">
        <v>10</v>
      </c>
      <c r="B37" s="204"/>
      <c r="C37" s="204"/>
      <c r="D37" s="204"/>
      <c r="E37" s="204"/>
      <c r="F37" s="204"/>
      <c r="G37" s="204"/>
      <c r="H37" s="205"/>
    </row>
    <row r="38" spans="1:8" ht="12.75" customHeight="1" x14ac:dyDescent="0.2">
      <c r="A38" s="203"/>
      <c r="B38" s="204"/>
      <c r="C38" s="290" t="s">
        <v>57</v>
      </c>
      <c r="D38" s="204"/>
      <c r="E38" s="204"/>
      <c r="F38" s="204"/>
      <c r="G38" s="204"/>
      <c r="H38" s="205"/>
    </row>
    <row r="39" spans="1:8" ht="12.75" customHeight="1" x14ac:dyDescent="0.2">
      <c r="A39" s="184"/>
      <c r="B39" s="188"/>
      <c r="C39" s="291"/>
      <c r="D39" s="191"/>
      <c r="E39" s="187"/>
      <c r="F39" s="187"/>
      <c r="G39" s="187"/>
      <c r="H39" s="191"/>
    </row>
    <row r="40" spans="1:8" ht="31.5" customHeight="1" x14ac:dyDescent="0.2">
      <c r="A40" s="184">
        <v>2</v>
      </c>
      <c r="B40" s="188" t="s">
        <v>107</v>
      </c>
      <c r="C40" s="291" t="s">
        <v>108</v>
      </c>
      <c r="D40" s="191">
        <v>33036.980000000003</v>
      </c>
      <c r="E40" s="187"/>
      <c r="F40" s="187"/>
      <c r="G40" s="187"/>
      <c r="H40" s="191">
        <v>33036.980000000003</v>
      </c>
    </row>
    <row r="41" spans="1:8" ht="27.75" customHeight="1" x14ac:dyDescent="0.2">
      <c r="A41" s="184">
        <v>3</v>
      </c>
      <c r="B41" s="188" t="s">
        <v>109</v>
      </c>
      <c r="C41" s="291" t="s">
        <v>110</v>
      </c>
      <c r="D41" s="191">
        <v>31838.49</v>
      </c>
      <c r="E41" s="187"/>
      <c r="F41" s="187"/>
      <c r="G41" s="187"/>
      <c r="H41" s="191">
        <v>31838.49</v>
      </c>
    </row>
    <row r="42" spans="1:8" ht="21" hidden="1" customHeight="1" x14ac:dyDescent="0.2">
      <c r="A42" s="184"/>
      <c r="B42" s="188"/>
      <c r="C42" s="291"/>
      <c r="D42" s="191"/>
      <c r="E42" s="191"/>
      <c r="F42" s="187"/>
      <c r="G42" s="187"/>
      <c r="H42" s="191"/>
    </row>
    <row r="43" spans="1:8" ht="27.75" hidden="1" customHeight="1" x14ac:dyDescent="0.2">
      <c r="A43" s="184"/>
      <c r="B43" s="188"/>
      <c r="C43" s="291"/>
      <c r="D43" s="191"/>
      <c r="E43" s="187"/>
      <c r="F43" s="187"/>
      <c r="G43" s="187"/>
      <c r="H43" s="191"/>
    </row>
    <row r="44" spans="1:8" ht="24" hidden="1" customHeight="1" x14ac:dyDescent="0.2">
      <c r="A44" s="184"/>
      <c r="B44" s="188"/>
      <c r="C44" s="291"/>
      <c r="D44" s="191"/>
      <c r="E44" s="187"/>
      <c r="F44" s="187"/>
      <c r="G44" s="187"/>
      <c r="H44" s="191"/>
    </row>
    <row r="45" spans="1:8" ht="22.5" hidden="1" customHeight="1" x14ac:dyDescent="0.2">
      <c r="A45" s="184"/>
      <c r="B45" s="188"/>
      <c r="C45" s="291"/>
      <c r="D45" s="191"/>
      <c r="E45" s="191"/>
      <c r="F45" s="187"/>
      <c r="G45" s="187"/>
      <c r="H45" s="191"/>
    </row>
    <row r="46" spans="1:8" ht="21" hidden="1" customHeight="1" x14ac:dyDescent="0.2">
      <c r="A46" s="184"/>
      <c r="B46" s="188"/>
      <c r="C46" s="291"/>
      <c r="D46" s="191"/>
      <c r="E46" s="191"/>
      <c r="F46" s="187"/>
      <c r="G46" s="187"/>
      <c r="H46" s="191"/>
    </row>
    <row r="47" spans="1:8" ht="30" customHeight="1" x14ac:dyDescent="0.2">
      <c r="A47" s="184">
        <v>4</v>
      </c>
      <c r="B47" s="188" t="s">
        <v>111</v>
      </c>
      <c r="C47" s="291" t="s">
        <v>112</v>
      </c>
      <c r="D47" s="191">
        <v>5.32</v>
      </c>
      <c r="E47" s="191">
        <v>127.9</v>
      </c>
      <c r="F47" s="187"/>
      <c r="G47" s="187"/>
      <c r="H47" s="191">
        <v>133.22</v>
      </c>
    </row>
    <row r="48" spans="1:8" ht="37.5" hidden="1" customHeight="1" x14ac:dyDescent="0.2">
      <c r="A48" s="184"/>
      <c r="B48" s="188"/>
      <c r="C48" s="291"/>
      <c r="D48" s="191"/>
      <c r="E48" s="191"/>
      <c r="F48" s="191"/>
      <c r="G48" s="187"/>
      <c r="H48" s="191"/>
    </row>
    <row r="49" spans="1:8" ht="33.75" hidden="1" customHeight="1" x14ac:dyDescent="0.2">
      <c r="A49" s="184"/>
      <c r="B49" s="188"/>
      <c r="C49" s="291"/>
      <c r="D49" s="191"/>
      <c r="E49" s="187"/>
      <c r="F49" s="187"/>
      <c r="G49" s="187"/>
      <c r="H49" s="191"/>
    </row>
    <row r="50" spans="1:8" ht="13.5" hidden="1" customHeight="1" x14ac:dyDescent="0.2">
      <c r="A50" s="184"/>
      <c r="B50" s="188"/>
      <c r="C50" s="291"/>
      <c r="D50" s="191"/>
      <c r="E50" s="191"/>
      <c r="F50" s="187"/>
      <c r="G50" s="187"/>
      <c r="H50" s="191"/>
    </row>
    <row r="51" spans="1:8" ht="23.25" hidden="1" customHeight="1" x14ac:dyDescent="0.2">
      <c r="A51" s="184"/>
      <c r="B51" s="188"/>
      <c r="C51" s="290" t="s">
        <v>59</v>
      </c>
      <c r="D51" s="191"/>
      <c r="E51" s="191"/>
      <c r="F51" s="187"/>
      <c r="G51" s="187"/>
      <c r="H51" s="191"/>
    </row>
    <row r="52" spans="1:8" ht="23.25" hidden="1" customHeight="1" x14ac:dyDescent="0.2">
      <c r="A52" s="184"/>
      <c r="B52" s="188"/>
      <c r="C52" s="291"/>
      <c r="D52" s="191"/>
      <c r="E52" s="187"/>
      <c r="F52" s="187"/>
      <c r="G52" s="187"/>
      <c r="H52" s="191"/>
    </row>
    <row r="53" spans="1:8" ht="23.25" hidden="1" customHeight="1" x14ac:dyDescent="0.2">
      <c r="A53" s="206"/>
      <c r="B53" s="207"/>
      <c r="C53" s="291"/>
      <c r="D53" s="208"/>
      <c r="E53" s="209"/>
      <c r="F53" s="209"/>
      <c r="G53" s="209"/>
      <c r="H53" s="210"/>
    </row>
    <row r="54" spans="1:8" ht="23.25" hidden="1" customHeight="1" x14ac:dyDescent="0.2">
      <c r="A54" s="206"/>
      <c r="B54" s="207"/>
      <c r="C54" s="290" t="s">
        <v>60</v>
      </c>
      <c r="D54" s="208"/>
      <c r="E54" s="208"/>
      <c r="F54" s="209"/>
      <c r="G54" s="209"/>
      <c r="H54" s="210"/>
    </row>
    <row r="55" spans="1:8" ht="23.25" hidden="1" customHeight="1" x14ac:dyDescent="0.2">
      <c r="A55" s="184"/>
      <c r="B55" s="188"/>
      <c r="C55" s="291"/>
      <c r="D55" s="191"/>
      <c r="E55" s="187"/>
      <c r="F55" s="187"/>
      <c r="G55" s="187"/>
      <c r="H55" s="191"/>
    </row>
    <row r="56" spans="1:8" ht="21.75" hidden="1" customHeight="1" x14ac:dyDescent="0.2">
      <c r="A56" s="206"/>
      <c r="B56" s="207"/>
      <c r="C56" s="291"/>
      <c r="D56" s="208"/>
      <c r="E56" s="208"/>
      <c r="F56" s="209"/>
      <c r="G56" s="209"/>
      <c r="H56" s="210"/>
    </row>
    <row r="57" spans="1:8" ht="12.75" customHeight="1" x14ac:dyDescent="0.2">
      <c r="A57" s="184"/>
      <c r="B57" s="188"/>
      <c r="C57" s="290" t="s">
        <v>62</v>
      </c>
      <c r="D57" s="191"/>
      <c r="E57" s="187"/>
      <c r="F57" s="187"/>
      <c r="G57" s="187"/>
      <c r="H57" s="191"/>
    </row>
    <row r="58" spans="1:8" ht="25.5" hidden="1" customHeight="1" x14ac:dyDescent="0.2">
      <c r="A58" s="184"/>
      <c r="B58" s="188"/>
      <c r="C58" s="291"/>
      <c r="D58" s="191"/>
      <c r="E58" s="187"/>
      <c r="F58" s="187"/>
      <c r="G58" s="187"/>
      <c r="H58" s="191"/>
    </row>
    <row r="59" spans="1:8" ht="25.5" hidden="1" customHeight="1" x14ac:dyDescent="0.2">
      <c r="A59" s="184"/>
      <c r="B59" s="188"/>
      <c r="C59" s="291"/>
      <c r="D59" s="191"/>
      <c r="E59" s="191"/>
      <c r="F59" s="191"/>
      <c r="G59" s="187"/>
      <c r="H59" s="191"/>
    </row>
    <row r="60" spans="1:8" ht="30" customHeight="1" x14ac:dyDescent="0.2">
      <c r="A60" s="184">
        <v>5</v>
      </c>
      <c r="B60" s="188" t="s">
        <v>113</v>
      </c>
      <c r="C60" s="291" t="s">
        <v>114</v>
      </c>
      <c r="D60" s="191">
        <v>37.04</v>
      </c>
      <c r="E60" s="191">
        <v>206.28</v>
      </c>
      <c r="F60" s="187"/>
      <c r="G60" s="187"/>
      <c r="H60" s="191">
        <v>243.32</v>
      </c>
    </row>
    <row r="61" spans="1:8" ht="30.75" customHeight="1" x14ac:dyDescent="0.2">
      <c r="A61" s="184">
        <v>6</v>
      </c>
      <c r="B61" s="188" t="s">
        <v>132</v>
      </c>
      <c r="C61" s="291" t="s">
        <v>133</v>
      </c>
      <c r="D61" s="191">
        <v>4488.37</v>
      </c>
      <c r="E61" s="191">
        <v>8.5500000000000007</v>
      </c>
      <c r="F61" s="187"/>
      <c r="G61" s="187"/>
      <c r="H61" s="191">
        <v>4496.92</v>
      </c>
    </row>
    <row r="62" spans="1:8" ht="27" hidden="1" customHeight="1" x14ac:dyDescent="0.2">
      <c r="A62" s="184"/>
      <c r="B62" s="188"/>
      <c r="C62" s="291"/>
      <c r="D62" s="191"/>
      <c r="E62" s="191"/>
      <c r="F62" s="187"/>
      <c r="G62" s="187"/>
      <c r="H62" s="191"/>
    </row>
    <row r="63" spans="1:8" ht="18.75" hidden="1" customHeight="1" x14ac:dyDescent="0.2">
      <c r="A63" s="184"/>
      <c r="B63" s="188"/>
      <c r="C63" s="291"/>
      <c r="D63" s="191"/>
      <c r="E63" s="191"/>
      <c r="F63" s="187"/>
      <c r="G63" s="187"/>
      <c r="H63" s="191"/>
    </row>
    <row r="64" spans="1:8" ht="12.75" hidden="1" customHeight="1" x14ac:dyDescent="0.2">
      <c r="A64" s="203"/>
      <c r="B64" s="204"/>
      <c r="C64" s="192" t="s">
        <v>42</v>
      </c>
      <c r="D64" s="204"/>
      <c r="E64" s="204"/>
      <c r="F64" s="204"/>
      <c r="G64" s="204"/>
      <c r="H64" s="205"/>
    </row>
    <row r="65" spans="1:8" ht="12.75" hidden="1" customHeight="1" x14ac:dyDescent="0.2">
      <c r="A65" s="184"/>
      <c r="B65" s="188"/>
      <c r="C65" s="291"/>
      <c r="D65" s="191"/>
      <c r="E65" s="191"/>
      <c r="F65" s="191"/>
      <c r="G65" s="187"/>
      <c r="H65" s="191"/>
    </row>
    <row r="66" spans="1:8" ht="12.75" hidden="1" customHeight="1" x14ac:dyDescent="0.2">
      <c r="A66" s="184"/>
      <c r="B66" s="188"/>
      <c r="C66" s="291"/>
      <c r="D66" s="187"/>
      <c r="E66" s="191"/>
      <c r="F66" s="191"/>
      <c r="G66" s="187"/>
      <c r="H66" s="191"/>
    </row>
    <row r="67" spans="1:8" ht="12.75" hidden="1" customHeight="1" x14ac:dyDescent="0.2">
      <c r="A67" s="184"/>
      <c r="B67" s="188"/>
      <c r="C67" s="291"/>
      <c r="D67" s="191"/>
      <c r="E67" s="191"/>
      <c r="F67" s="187"/>
      <c r="G67" s="187"/>
      <c r="H67" s="191"/>
    </row>
    <row r="68" spans="1:8" ht="12.75" hidden="1" customHeight="1" x14ac:dyDescent="0.2">
      <c r="A68" s="184"/>
      <c r="B68" s="188"/>
      <c r="C68" s="291"/>
      <c r="D68" s="187"/>
      <c r="E68" s="191"/>
      <c r="F68" s="191"/>
      <c r="G68" s="187"/>
      <c r="H68" s="191"/>
    </row>
    <row r="69" spans="1:8" ht="12.75" hidden="1" customHeight="1" x14ac:dyDescent="0.2">
      <c r="A69" s="184"/>
      <c r="B69" s="188"/>
      <c r="C69" s="291"/>
      <c r="D69" s="191"/>
      <c r="E69" s="187"/>
      <c r="F69" s="187"/>
      <c r="G69" s="187"/>
      <c r="H69" s="191"/>
    </row>
    <row r="70" spans="1:8" ht="12.75" hidden="1" customHeight="1" x14ac:dyDescent="0.2">
      <c r="A70" s="206"/>
      <c r="B70" s="207"/>
      <c r="C70" s="211"/>
      <c r="D70" s="208"/>
      <c r="E70" s="209"/>
      <c r="F70" s="209"/>
      <c r="G70" s="209"/>
      <c r="H70" s="210"/>
    </row>
    <row r="71" spans="1:8" ht="12.75" hidden="1" customHeight="1" x14ac:dyDescent="0.2">
      <c r="A71" s="212"/>
      <c r="B71" s="213"/>
      <c r="C71" s="214" t="s">
        <v>43</v>
      </c>
      <c r="D71" s="215"/>
      <c r="E71" s="215"/>
      <c r="F71" s="215"/>
      <c r="G71" s="215"/>
      <c r="H71" s="216"/>
    </row>
    <row r="72" spans="1:8" ht="12.75" hidden="1" customHeight="1" x14ac:dyDescent="0.2">
      <c r="A72" s="184"/>
      <c r="B72" s="188"/>
      <c r="C72" s="291"/>
      <c r="D72" s="191"/>
      <c r="E72" s="191"/>
      <c r="F72" s="191"/>
      <c r="G72" s="187"/>
      <c r="H72" s="191"/>
    </row>
    <row r="73" spans="1:8" ht="12.75" hidden="1" customHeight="1" x14ac:dyDescent="0.2">
      <c r="A73" s="184"/>
      <c r="B73" s="188"/>
      <c r="C73" s="291"/>
      <c r="D73" s="191"/>
      <c r="E73" s="191"/>
      <c r="F73" s="191"/>
      <c r="G73" s="187"/>
      <c r="H73" s="191"/>
    </row>
    <row r="74" spans="1:8" ht="12.75" hidden="1" customHeight="1" x14ac:dyDescent="0.2">
      <c r="A74" s="206"/>
      <c r="B74" s="207"/>
      <c r="C74" s="211"/>
      <c r="D74" s="208"/>
      <c r="E74" s="208"/>
      <c r="F74" s="208"/>
      <c r="G74" s="209"/>
      <c r="H74" s="191"/>
    </row>
    <row r="75" spans="1:8" ht="12.75" hidden="1" customHeight="1" x14ac:dyDescent="0.2">
      <c r="A75" s="212"/>
      <c r="B75" s="213"/>
      <c r="C75" s="214" t="s">
        <v>44</v>
      </c>
      <c r="D75" s="215"/>
      <c r="E75" s="215"/>
      <c r="F75" s="215"/>
      <c r="G75" s="215"/>
      <c r="H75" s="190"/>
    </row>
    <row r="76" spans="1:8" ht="12.75" hidden="1" customHeight="1" x14ac:dyDescent="0.2">
      <c r="A76" s="184"/>
      <c r="B76" s="188"/>
      <c r="C76" s="291"/>
      <c r="D76" s="191"/>
      <c r="E76" s="191"/>
      <c r="F76" s="191"/>
      <c r="G76" s="187"/>
      <c r="H76" s="191"/>
    </row>
    <row r="77" spans="1:8" ht="12.75" hidden="1" customHeight="1" x14ac:dyDescent="0.2">
      <c r="A77" s="184"/>
      <c r="B77" s="188"/>
      <c r="C77" s="291"/>
      <c r="D77" s="187"/>
      <c r="E77" s="191"/>
      <c r="F77" s="191"/>
      <c r="G77" s="187"/>
      <c r="H77" s="191"/>
    </row>
    <row r="78" spans="1:8" ht="12.75" hidden="1" customHeight="1" x14ac:dyDescent="0.2">
      <c r="A78" s="184"/>
      <c r="B78" s="188"/>
      <c r="C78" s="291"/>
      <c r="D78" s="187"/>
      <c r="E78" s="191"/>
      <c r="F78" s="191"/>
      <c r="G78" s="187"/>
      <c r="H78" s="191"/>
    </row>
    <row r="79" spans="1:8" s="220" customFormat="1" ht="12.75" customHeight="1" x14ac:dyDescent="0.2">
      <c r="A79" s="217"/>
      <c r="B79" s="218"/>
      <c r="C79" s="195" t="s">
        <v>50</v>
      </c>
      <c r="D79" s="219">
        <f>ROUND(SUM(D39:D77),2)</f>
        <v>69406.2</v>
      </c>
      <c r="E79" s="219">
        <f>ROUND(SUM(E39:E77),2)</f>
        <v>342.73</v>
      </c>
      <c r="F79" s="219">
        <f>ROUND(SUM(F39:F77),2)</f>
        <v>0</v>
      </c>
      <c r="G79" s="219">
        <f>ROUND(SUM(G39:G77),2)</f>
        <v>0</v>
      </c>
      <c r="H79" s="219">
        <f>ROUND(SUM(H39:H77),2)</f>
        <v>69748.929999999993</v>
      </c>
    </row>
    <row r="80" spans="1:8" s="220" customFormat="1" ht="12.75" customHeight="1" x14ac:dyDescent="0.2">
      <c r="A80" s="221"/>
      <c r="B80" s="222"/>
      <c r="C80" s="200" t="s">
        <v>57</v>
      </c>
      <c r="D80" s="223">
        <f>SUM(D39:D50)</f>
        <v>64880.79</v>
      </c>
      <c r="E80" s="223">
        <f t="shared" ref="E80:G80" si="4">SUM(E39:E50)</f>
        <v>127.9</v>
      </c>
      <c r="F80" s="223">
        <f t="shared" si="4"/>
        <v>0</v>
      </c>
      <c r="G80" s="223">
        <f t="shared" si="4"/>
        <v>0</v>
      </c>
      <c r="H80" s="223">
        <f t="shared" ref="H80:H86" si="5">SUM(D80:G80)</f>
        <v>65008.69</v>
      </c>
    </row>
    <row r="81" spans="1:8" s="220" customFormat="1" ht="12.75" hidden="1" customHeight="1" x14ac:dyDescent="0.2">
      <c r="A81" s="221"/>
      <c r="B81" s="222"/>
      <c r="C81" s="200" t="s">
        <v>59</v>
      </c>
      <c r="D81" s="223">
        <f>SUM(D52:D53)</f>
        <v>0</v>
      </c>
      <c r="E81" s="223">
        <f t="shared" ref="E81:G81" si="6">SUM(E52:E53)</f>
        <v>0</v>
      </c>
      <c r="F81" s="223">
        <f t="shared" si="6"/>
        <v>0</v>
      </c>
      <c r="G81" s="223">
        <f t="shared" si="6"/>
        <v>0</v>
      </c>
      <c r="H81" s="223">
        <f t="shared" si="5"/>
        <v>0</v>
      </c>
    </row>
    <row r="82" spans="1:8" s="220" customFormat="1" ht="12.75" hidden="1" customHeight="1" x14ac:dyDescent="0.2">
      <c r="A82" s="221"/>
      <c r="B82" s="222"/>
      <c r="C82" s="200" t="s">
        <v>60</v>
      </c>
      <c r="D82" s="223">
        <f>SUM(D55:D56)</f>
        <v>0</v>
      </c>
      <c r="E82" s="223">
        <f t="shared" ref="E82:G82" si="7">SUM(E55:E56)</f>
        <v>0</v>
      </c>
      <c r="F82" s="223">
        <f t="shared" si="7"/>
        <v>0</v>
      </c>
      <c r="G82" s="223">
        <f t="shared" si="7"/>
        <v>0</v>
      </c>
      <c r="H82" s="223">
        <f t="shared" si="5"/>
        <v>0</v>
      </c>
    </row>
    <row r="83" spans="1:8" s="220" customFormat="1" ht="12.75" customHeight="1" x14ac:dyDescent="0.2">
      <c r="A83" s="221"/>
      <c r="B83" s="222"/>
      <c r="C83" s="200" t="s">
        <v>62</v>
      </c>
      <c r="D83" s="223">
        <f>ROUND(SUM(D58:D63),2)</f>
        <v>4525.41</v>
      </c>
      <c r="E83" s="223">
        <f t="shared" ref="E83:G83" si="8">ROUND(SUM(E58:E63),2)</f>
        <v>214.83</v>
      </c>
      <c r="F83" s="223">
        <f t="shared" si="8"/>
        <v>0</v>
      </c>
      <c r="G83" s="223">
        <f t="shared" si="8"/>
        <v>0</v>
      </c>
      <c r="H83" s="223">
        <f t="shared" si="5"/>
        <v>4740.24</v>
      </c>
    </row>
    <row r="84" spans="1:8" ht="12.75" hidden="1" customHeight="1" x14ac:dyDescent="0.2">
      <c r="A84" s="198"/>
      <c r="B84" s="199"/>
      <c r="C84" s="202" t="s">
        <v>42</v>
      </c>
      <c r="D84" s="201">
        <f>SUM(D65:D70)</f>
        <v>0</v>
      </c>
      <c r="E84" s="201">
        <f t="shared" ref="E84:G84" si="9">SUM(E65:E70)</f>
        <v>0</v>
      </c>
      <c r="F84" s="201">
        <f t="shared" si="9"/>
        <v>0</v>
      </c>
      <c r="G84" s="201">
        <f t="shared" si="9"/>
        <v>0</v>
      </c>
      <c r="H84" s="223">
        <f t="shared" si="5"/>
        <v>0</v>
      </c>
    </row>
    <row r="85" spans="1:8" ht="12.75" hidden="1" customHeight="1" x14ac:dyDescent="0.2">
      <c r="A85" s="198"/>
      <c r="B85" s="199"/>
      <c r="C85" s="224" t="s">
        <v>43</v>
      </c>
      <c r="D85" s="201">
        <f>SUM(D72:D74)</f>
        <v>0</v>
      </c>
      <c r="E85" s="201">
        <f t="shared" ref="E85:G85" si="10">SUM(E72:E74)</f>
        <v>0</v>
      </c>
      <c r="F85" s="201">
        <f t="shared" si="10"/>
        <v>0</v>
      </c>
      <c r="G85" s="201">
        <f t="shared" si="10"/>
        <v>0</v>
      </c>
      <c r="H85" s="223">
        <f t="shared" si="5"/>
        <v>0</v>
      </c>
    </row>
    <row r="86" spans="1:8" ht="12.75" hidden="1" customHeight="1" x14ac:dyDescent="0.2">
      <c r="A86" s="198"/>
      <c r="B86" s="199"/>
      <c r="C86" s="224" t="s">
        <v>44</v>
      </c>
      <c r="D86" s="201">
        <f>SUM(D76:D78)</f>
        <v>0</v>
      </c>
      <c r="E86" s="201">
        <f t="shared" ref="E86:G86" si="11">SUM(E76:E78)</f>
        <v>0</v>
      </c>
      <c r="F86" s="201">
        <f t="shared" si="11"/>
        <v>0</v>
      </c>
      <c r="G86" s="201">
        <f t="shared" si="11"/>
        <v>0</v>
      </c>
      <c r="H86" s="223">
        <f t="shared" si="5"/>
        <v>0</v>
      </c>
    </row>
    <row r="87" spans="1:8" ht="12.75" hidden="1" customHeight="1" x14ac:dyDescent="0.2">
      <c r="A87" s="198"/>
      <c r="B87" s="199"/>
      <c r="C87" s="224" t="s">
        <v>45</v>
      </c>
      <c r="D87" s="201"/>
      <c r="E87" s="201"/>
      <c r="F87" s="201"/>
      <c r="G87" s="201"/>
      <c r="H87" s="201"/>
    </row>
    <row r="88" spans="1:8" ht="12.75" hidden="1" customHeight="1" x14ac:dyDescent="0.2">
      <c r="A88" s="198"/>
      <c r="B88" s="199"/>
      <c r="C88" s="200" t="s">
        <v>46</v>
      </c>
      <c r="D88" s="201"/>
      <c r="E88" s="201"/>
      <c r="F88" s="201"/>
      <c r="G88" s="201"/>
      <c r="H88" s="201"/>
    </row>
    <row r="89" spans="1:8" ht="12.75" customHeight="1" x14ac:dyDescent="0.2">
      <c r="A89" s="203" t="s">
        <v>11</v>
      </c>
      <c r="B89" s="204"/>
      <c r="C89" s="204"/>
      <c r="D89" s="204"/>
      <c r="E89" s="204"/>
      <c r="F89" s="204"/>
      <c r="G89" s="204"/>
      <c r="H89" s="205"/>
    </row>
    <row r="90" spans="1:8" ht="12.75" customHeight="1" x14ac:dyDescent="0.2">
      <c r="A90" s="203"/>
      <c r="B90" s="204"/>
      <c r="C90" s="192" t="s">
        <v>61</v>
      </c>
      <c r="D90" s="204"/>
      <c r="E90" s="204"/>
      <c r="F90" s="204"/>
      <c r="G90" s="204"/>
      <c r="H90" s="205"/>
    </row>
    <row r="91" spans="1:8" ht="12.75" customHeight="1" x14ac:dyDescent="0.2">
      <c r="A91" s="184">
        <v>7</v>
      </c>
      <c r="B91" s="188" t="s">
        <v>115</v>
      </c>
      <c r="C91" s="291" t="s">
        <v>61</v>
      </c>
      <c r="D91" s="191">
        <v>2283.7800000000002</v>
      </c>
      <c r="E91" s="191">
        <v>1051.28</v>
      </c>
      <c r="F91" s="187"/>
      <c r="G91" s="187"/>
      <c r="H91" s="191">
        <v>3335.06</v>
      </c>
    </row>
    <row r="92" spans="1:8" ht="12.75" hidden="1" customHeight="1" x14ac:dyDescent="0.2">
      <c r="A92" s="203"/>
      <c r="B92" s="204"/>
      <c r="C92" s="192" t="s">
        <v>42</v>
      </c>
      <c r="D92" s="204"/>
      <c r="E92" s="204"/>
      <c r="F92" s="204"/>
      <c r="G92" s="204"/>
      <c r="H92" s="205"/>
    </row>
    <row r="93" spans="1:8" ht="12.75" hidden="1" customHeight="1" x14ac:dyDescent="0.2">
      <c r="A93" s="184"/>
      <c r="B93" s="188"/>
      <c r="C93" s="291"/>
      <c r="D93" s="191"/>
      <c r="E93" s="187"/>
      <c r="F93" s="187"/>
      <c r="G93" s="187"/>
      <c r="H93" s="191"/>
    </row>
    <row r="94" spans="1:8" ht="12.75" hidden="1" customHeight="1" x14ac:dyDescent="0.2">
      <c r="A94" s="184"/>
      <c r="B94" s="188"/>
      <c r="C94" s="291"/>
      <c r="D94" s="187"/>
      <c r="E94" s="191"/>
      <c r="F94" s="191"/>
      <c r="G94" s="187"/>
      <c r="H94" s="191"/>
    </row>
    <row r="95" spans="1:8" ht="12.75" hidden="1" customHeight="1" x14ac:dyDescent="0.2">
      <c r="A95" s="184"/>
      <c r="B95" s="188"/>
      <c r="C95" s="291"/>
      <c r="D95" s="191"/>
      <c r="E95" s="191"/>
      <c r="F95" s="187"/>
      <c r="G95" s="187"/>
      <c r="H95" s="191"/>
    </row>
    <row r="96" spans="1:8" ht="12.75" hidden="1" customHeight="1" x14ac:dyDescent="0.2">
      <c r="A96" s="184"/>
      <c r="B96" s="188"/>
      <c r="C96" s="214"/>
      <c r="D96" s="190"/>
      <c r="E96" s="190"/>
      <c r="F96" s="225"/>
      <c r="G96" s="225"/>
      <c r="H96" s="190"/>
    </row>
    <row r="97" spans="1:8" ht="12.75" customHeight="1" x14ac:dyDescent="0.2">
      <c r="A97" s="184"/>
      <c r="B97" s="188"/>
      <c r="C97" s="214" t="s">
        <v>91</v>
      </c>
      <c r="D97" s="190"/>
      <c r="E97" s="190"/>
      <c r="F97" s="225"/>
      <c r="G97" s="225"/>
      <c r="H97" s="190"/>
    </row>
    <row r="98" spans="1:8" ht="12.75" customHeight="1" x14ac:dyDescent="0.2">
      <c r="A98" s="184">
        <v>9</v>
      </c>
      <c r="B98" s="188" t="s">
        <v>116</v>
      </c>
      <c r="C98" s="291" t="s">
        <v>117</v>
      </c>
      <c r="D98" s="187"/>
      <c r="E98" s="191">
        <v>155.66999999999999</v>
      </c>
      <c r="F98" s="191">
        <v>426.67</v>
      </c>
      <c r="G98" s="187"/>
      <c r="H98" s="191">
        <v>582.34</v>
      </c>
    </row>
    <row r="99" spans="1:8" ht="12.75" customHeight="1" x14ac:dyDescent="0.2">
      <c r="A99" s="184">
        <v>10</v>
      </c>
      <c r="B99" s="188" t="s">
        <v>118</v>
      </c>
      <c r="C99" s="291" t="s">
        <v>119</v>
      </c>
      <c r="D99" s="187"/>
      <c r="E99" s="191">
        <v>46.82</v>
      </c>
      <c r="F99" s="187"/>
      <c r="G99" s="187"/>
      <c r="H99" s="191">
        <v>46.82</v>
      </c>
    </row>
    <row r="100" spans="1:8" ht="12.75" hidden="1" customHeight="1" x14ac:dyDescent="0.2">
      <c r="A100" s="184"/>
      <c r="B100" s="188"/>
      <c r="C100" s="211"/>
      <c r="D100" s="187"/>
      <c r="E100" s="191"/>
      <c r="F100" s="187"/>
      <c r="G100" s="187"/>
      <c r="H100" s="191"/>
    </row>
    <row r="101" spans="1:8" ht="12.75" hidden="1" customHeight="1" x14ac:dyDescent="0.2">
      <c r="A101" s="184"/>
      <c r="B101" s="188"/>
      <c r="C101" s="214" t="s">
        <v>45</v>
      </c>
      <c r="D101" s="190"/>
      <c r="E101" s="190"/>
      <c r="F101" s="225"/>
      <c r="G101" s="225"/>
      <c r="H101" s="190"/>
    </row>
    <row r="102" spans="1:8" ht="12.75" hidden="1" customHeight="1" x14ac:dyDescent="0.2">
      <c r="A102" s="184"/>
      <c r="B102" s="188"/>
      <c r="C102" s="291"/>
      <c r="D102" s="187"/>
      <c r="E102" s="191"/>
      <c r="F102" s="191"/>
      <c r="G102" s="187"/>
      <c r="H102" s="191"/>
    </row>
    <row r="103" spans="1:8" ht="12.75" hidden="1" customHeight="1" x14ac:dyDescent="0.2">
      <c r="A103" s="184"/>
      <c r="B103" s="188"/>
      <c r="C103" s="290" t="s">
        <v>46</v>
      </c>
      <c r="D103" s="225"/>
      <c r="E103" s="190"/>
      <c r="F103" s="190"/>
      <c r="G103" s="225"/>
      <c r="H103" s="190"/>
    </row>
    <row r="104" spans="1:8" ht="12.75" hidden="1" customHeight="1" x14ac:dyDescent="0.2">
      <c r="A104" s="184"/>
      <c r="B104" s="188"/>
      <c r="C104" s="291"/>
      <c r="D104" s="187"/>
      <c r="E104" s="191"/>
      <c r="F104" s="191"/>
      <c r="G104" s="187"/>
      <c r="H104" s="191"/>
    </row>
    <row r="105" spans="1:8" s="226" customFormat="1" ht="12.75" customHeight="1" x14ac:dyDescent="0.2">
      <c r="A105" s="193"/>
      <c r="B105" s="194"/>
      <c r="C105" s="290" t="s">
        <v>49</v>
      </c>
      <c r="D105" s="197">
        <f>ROUND(SUM(D90:D104),2)</f>
        <v>2283.7800000000002</v>
      </c>
      <c r="E105" s="197">
        <f t="shared" ref="E105:H105" si="12">ROUND(SUM(E90:E104),2)</f>
        <v>1253.77</v>
      </c>
      <c r="F105" s="197">
        <f t="shared" si="12"/>
        <v>426.67</v>
      </c>
      <c r="G105" s="197">
        <f t="shared" si="12"/>
        <v>0</v>
      </c>
      <c r="H105" s="197">
        <f t="shared" si="12"/>
        <v>3964.22</v>
      </c>
    </row>
    <row r="106" spans="1:8" s="226" customFormat="1" ht="12.75" customHeight="1" x14ac:dyDescent="0.2">
      <c r="A106" s="221"/>
      <c r="B106" s="222"/>
      <c r="C106" s="200" t="s">
        <v>61</v>
      </c>
      <c r="D106" s="223">
        <f>D91</f>
        <v>2283.7800000000002</v>
      </c>
      <c r="E106" s="223">
        <f t="shared" ref="E106:G106" si="13">E91</f>
        <v>1051.28</v>
      </c>
      <c r="F106" s="223">
        <f t="shared" si="13"/>
        <v>0</v>
      </c>
      <c r="G106" s="223">
        <f t="shared" si="13"/>
        <v>0</v>
      </c>
      <c r="H106" s="223">
        <f>ROUND(SUM(D106:G106),2)</f>
        <v>3335.06</v>
      </c>
    </row>
    <row r="107" spans="1:8" ht="12.75" hidden="1" customHeight="1" x14ac:dyDescent="0.2">
      <c r="A107" s="198"/>
      <c r="B107" s="199"/>
      <c r="C107" s="202" t="s">
        <v>42</v>
      </c>
      <c r="D107" s="201">
        <f>SUM(D93:D95)</f>
        <v>0</v>
      </c>
      <c r="E107" s="201">
        <f t="shared" ref="E107:G107" si="14">SUM(E93:E95)</f>
        <v>0</v>
      </c>
      <c r="F107" s="201">
        <f t="shared" si="14"/>
        <v>0</v>
      </c>
      <c r="G107" s="201">
        <f t="shared" si="14"/>
        <v>0</v>
      </c>
      <c r="H107" s="223">
        <f t="shared" ref="H107:H112" si="15">ROUND(SUM(D107:G107),2)</f>
        <v>0</v>
      </c>
    </row>
    <row r="108" spans="1:8" ht="12.75" hidden="1" customHeight="1" x14ac:dyDescent="0.2">
      <c r="A108" s="198"/>
      <c r="B108" s="199"/>
      <c r="C108" s="224" t="s">
        <v>43</v>
      </c>
      <c r="D108" s="201"/>
      <c r="E108" s="201"/>
      <c r="F108" s="201"/>
      <c r="G108" s="201"/>
      <c r="H108" s="223">
        <f t="shared" si="15"/>
        <v>0</v>
      </c>
    </row>
    <row r="109" spans="1:8" ht="12.75" hidden="1" customHeight="1" x14ac:dyDescent="0.2">
      <c r="A109" s="198"/>
      <c r="B109" s="199"/>
      <c r="C109" s="224" t="s">
        <v>44</v>
      </c>
      <c r="D109" s="201"/>
      <c r="E109" s="201"/>
      <c r="F109" s="201"/>
      <c r="G109" s="201"/>
      <c r="H109" s="223">
        <f t="shared" si="15"/>
        <v>0</v>
      </c>
    </row>
    <row r="110" spans="1:8" ht="12.75" customHeight="1" x14ac:dyDescent="0.2">
      <c r="A110" s="198"/>
      <c r="B110" s="199"/>
      <c r="C110" s="224" t="s">
        <v>91</v>
      </c>
      <c r="D110" s="201">
        <f>SUM(D98:D99)</f>
        <v>0</v>
      </c>
      <c r="E110" s="201">
        <f t="shared" ref="E110:G110" si="16">SUM(E98:E99)</f>
        <v>202.48999999999998</v>
      </c>
      <c r="F110" s="201">
        <f t="shared" si="16"/>
        <v>426.67</v>
      </c>
      <c r="G110" s="201">
        <f t="shared" si="16"/>
        <v>0</v>
      </c>
      <c r="H110" s="223">
        <f t="shared" si="15"/>
        <v>629.16</v>
      </c>
    </row>
    <row r="111" spans="1:8" ht="12.75" hidden="1" customHeight="1" x14ac:dyDescent="0.2">
      <c r="A111" s="198"/>
      <c r="B111" s="199"/>
      <c r="C111" s="224" t="s">
        <v>45</v>
      </c>
      <c r="D111" s="201">
        <f>SUM(D102)</f>
        <v>0</v>
      </c>
      <c r="E111" s="201">
        <f t="shared" ref="E111:G111" si="17">SUM(E102)</f>
        <v>0</v>
      </c>
      <c r="F111" s="201">
        <f t="shared" si="17"/>
        <v>0</v>
      </c>
      <c r="G111" s="201">
        <f t="shared" si="17"/>
        <v>0</v>
      </c>
      <c r="H111" s="223">
        <f t="shared" si="15"/>
        <v>0</v>
      </c>
    </row>
    <row r="112" spans="1:8" ht="12.75" hidden="1" customHeight="1" x14ac:dyDescent="0.2">
      <c r="A112" s="198"/>
      <c r="B112" s="199"/>
      <c r="C112" s="200" t="s">
        <v>46</v>
      </c>
      <c r="D112" s="201">
        <f>SUM(D104)</f>
        <v>0</v>
      </c>
      <c r="E112" s="201">
        <f t="shared" ref="E112:G112" si="18">SUM(E104)</f>
        <v>0</v>
      </c>
      <c r="F112" s="201">
        <f t="shared" si="18"/>
        <v>0</v>
      </c>
      <c r="G112" s="201">
        <f t="shared" si="18"/>
        <v>0</v>
      </c>
      <c r="H112" s="223">
        <f t="shared" si="15"/>
        <v>0</v>
      </c>
    </row>
    <row r="113" spans="1:8" ht="12.75" hidden="1" customHeight="1" x14ac:dyDescent="0.2">
      <c r="A113" s="203" t="s">
        <v>12</v>
      </c>
      <c r="B113" s="204"/>
      <c r="C113" s="204"/>
      <c r="D113" s="204"/>
      <c r="E113" s="204"/>
      <c r="F113" s="204"/>
      <c r="G113" s="204"/>
      <c r="H113" s="190"/>
    </row>
    <row r="114" spans="1:8" ht="12.75" hidden="1" customHeight="1" x14ac:dyDescent="0.2">
      <c r="A114" s="203"/>
      <c r="B114" s="204"/>
      <c r="C114" s="192" t="s">
        <v>42</v>
      </c>
      <c r="D114" s="204"/>
      <c r="E114" s="204"/>
      <c r="F114" s="204"/>
      <c r="G114" s="204"/>
      <c r="H114" s="190"/>
    </row>
    <row r="115" spans="1:8" ht="12.75" hidden="1" customHeight="1" x14ac:dyDescent="0.2">
      <c r="A115" s="184"/>
      <c r="B115" s="188"/>
      <c r="C115" s="291"/>
      <c r="D115" s="191"/>
      <c r="E115" s="187"/>
      <c r="F115" s="187"/>
      <c r="G115" s="187"/>
      <c r="H115" s="191"/>
    </row>
    <row r="116" spans="1:8" ht="12.75" hidden="1" customHeight="1" x14ac:dyDescent="0.2">
      <c r="A116" s="184"/>
      <c r="B116" s="188"/>
      <c r="C116" s="291"/>
      <c r="D116" s="191"/>
      <c r="E116" s="187"/>
      <c r="F116" s="187"/>
      <c r="G116" s="187"/>
      <c r="H116" s="191"/>
    </row>
    <row r="117" spans="1:8" s="226" customFormat="1" ht="12.75" hidden="1" customHeight="1" x14ac:dyDescent="0.2">
      <c r="A117" s="193"/>
      <c r="B117" s="194"/>
      <c r="C117" s="290" t="s">
        <v>51</v>
      </c>
      <c r="D117" s="197">
        <f>SUM(D115:D116)</f>
        <v>0</v>
      </c>
      <c r="E117" s="227"/>
      <c r="F117" s="227"/>
      <c r="G117" s="227"/>
      <c r="H117" s="197">
        <f>SUM(H115:H116)</f>
        <v>0</v>
      </c>
    </row>
    <row r="118" spans="1:8" ht="12.75" hidden="1" customHeight="1" x14ac:dyDescent="0.2">
      <c r="A118" s="198"/>
      <c r="B118" s="199"/>
      <c r="C118" s="202" t="s">
        <v>42</v>
      </c>
      <c r="D118" s="201">
        <f>SUM(D115:D116)</f>
        <v>0</v>
      </c>
      <c r="E118" s="201">
        <f t="shared" ref="E118:H118" si="19">SUM(E115:E116)</f>
        <v>0</v>
      </c>
      <c r="F118" s="201">
        <f t="shared" si="19"/>
        <v>0</v>
      </c>
      <c r="G118" s="201">
        <f t="shared" si="19"/>
        <v>0</v>
      </c>
      <c r="H118" s="201">
        <f t="shared" si="19"/>
        <v>0</v>
      </c>
    </row>
    <row r="119" spans="1:8" ht="15" hidden="1" customHeight="1" x14ac:dyDescent="0.2">
      <c r="A119" s="198"/>
      <c r="B119" s="199"/>
      <c r="C119" s="224" t="s">
        <v>43</v>
      </c>
      <c r="D119" s="201"/>
      <c r="E119" s="201"/>
      <c r="F119" s="201"/>
      <c r="G119" s="201"/>
      <c r="H119" s="201"/>
    </row>
    <row r="120" spans="1:8" ht="12.75" hidden="1" customHeight="1" x14ac:dyDescent="0.2">
      <c r="A120" s="198"/>
      <c r="B120" s="199"/>
      <c r="C120" s="224" t="s">
        <v>44</v>
      </c>
      <c r="D120" s="201"/>
      <c r="E120" s="201"/>
      <c r="F120" s="201"/>
      <c r="G120" s="201"/>
      <c r="H120" s="201"/>
    </row>
    <row r="121" spans="1:8" ht="12.75" hidden="1" customHeight="1" x14ac:dyDescent="0.2">
      <c r="A121" s="198"/>
      <c r="B121" s="199"/>
      <c r="C121" s="224" t="s">
        <v>45</v>
      </c>
      <c r="D121" s="201"/>
      <c r="E121" s="201"/>
      <c r="F121" s="201"/>
      <c r="G121" s="201"/>
      <c r="H121" s="201"/>
    </row>
    <row r="122" spans="1:8" ht="12.75" hidden="1" customHeight="1" x14ac:dyDescent="0.2">
      <c r="A122" s="198"/>
      <c r="B122" s="199"/>
      <c r="C122" s="200" t="s">
        <v>46</v>
      </c>
      <c r="D122" s="201"/>
      <c r="E122" s="201"/>
      <c r="F122" s="201"/>
      <c r="G122" s="201"/>
      <c r="H122" s="201"/>
    </row>
    <row r="123" spans="1:8" s="226" customFormat="1" ht="12.75" customHeight="1" x14ac:dyDescent="0.2">
      <c r="A123" s="193"/>
      <c r="B123" s="194"/>
      <c r="C123" s="290" t="s">
        <v>52</v>
      </c>
      <c r="D123" s="197">
        <f>ROUND(D117+D105+D79+D33,2)</f>
        <v>73389.33</v>
      </c>
      <c r="E123" s="197">
        <f t="shared" ref="E123:G123" si="20">ROUND(E117+E105+E79+E33,2)</f>
        <v>1596.5</v>
      </c>
      <c r="F123" s="197">
        <f t="shared" si="20"/>
        <v>426.67</v>
      </c>
      <c r="G123" s="197">
        <f t="shared" si="20"/>
        <v>0</v>
      </c>
      <c r="H123" s="197">
        <f>ROUND(H117+H105+H79+H33,2)</f>
        <v>75412.5</v>
      </c>
    </row>
    <row r="124" spans="1:8" s="226" customFormat="1" ht="12.75" customHeight="1" x14ac:dyDescent="0.2">
      <c r="A124" s="193"/>
      <c r="B124" s="194"/>
      <c r="C124" s="200" t="s">
        <v>57</v>
      </c>
      <c r="D124" s="201">
        <f>ROUND(D34+D80,2)</f>
        <v>66580.14</v>
      </c>
      <c r="E124" s="201">
        <f t="shared" ref="E124:G124" si="21">ROUND(E34+E80,2)</f>
        <v>127.9</v>
      </c>
      <c r="F124" s="201">
        <f t="shared" si="21"/>
        <v>0</v>
      </c>
      <c r="G124" s="201">
        <f t="shared" si="21"/>
        <v>0</v>
      </c>
      <c r="H124" s="201">
        <f>ROUND(H34+H80,2)</f>
        <v>66708.039999999994</v>
      </c>
    </row>
    <row r="125" spans="1:8" s="226" customFormat="1" ht="12.75" hidden="1" customHeight="1" x14ac:dyDescent="0.2">
      <c r="A125" s="193"/>
      <c r="B125" s="194"/>
      <c r="C125" s="200" t="s">
        <v>59</v>
      </c>
      <c r="D125" s="201">
        <f>ROUND(D81,2)</f>
        <v>0</v>
      </c>
      <c r="E125" s="201">
        <f t="shared" ref="E125:H127" si="22">ROUND(E81,2)</f>
        <v>0</v>
      </c>
      <c r="F125" s="201">
        <f t="shared" si="22"/>
        <v>0</v>
      </c>
      <c r="G125" s="201">
        <f t="shared" si="22"/>
        <v>0</v>
      </c>
      <c r="H125" s="201">
        <f t="shared" si="22"/>
        <v>0</v>
      </c>
    </row>
    <row r="126" spans="1:8" s="226" customFormat="1" ht="12.75" hidden="1" customHeight="1" x14ac:dyDescent="0.2">
      <c r="A126" s="193"/>
      <c r="B126" s="194"/>
      <c r="C126" s="200" t="s">
        <v>60</v>
      </c>
      <c r="D126" s="201">
        <f>ROUND(D82,2)</f>
        <v>0</v>
      </c>
      <c r="E126" s="201">
        <f t="shared" si="22"/>
        <v>0</v>
      </c>
      <c r="F126" s="201">
        <f t="shared" si="22"/>
        <v>0</v>
      </c>
      <c r="G126" s="201">
        <f t="shared" si="22"/>
        <v>0</v>
      </c>
      <c r="H126" s="201">
        <f t="shared" si="22"/>
        <v>0</v>
      </c>
    </row>
    <row r="127" spans="1:8" s="226" customFormat="1" ht="12.75" customHeight="1" x14ac:dyDescent="0.2">
      <c r="A127" s="193"/>
      <c r="B127" s="194"/>
      <c r="C127" s="200" t="s">
        <v>62</v>
      </c>
      <c r="D127" s="201">
        <f>ROUND(D83,2)</f>
        <v>4525.41</v>
      </c>
      <c r="E127" s="201">
        <f t="shared" si="22"/>
        <v>214.83</v>
      </c>
      <c r="F127" s="201">
        <f t="shared" si="22"/>
        <v>0</v>
      </c>
      <c r="G127" s="201">
        <f t="shared" si="22"/>
        <v>0</v>
      </c>
      <c r="H127" s="201">
        <f t="shared" si="22"/>
        <v>4740.24</v>
      </c>
    </row>
    <row r="128" spans="1:8" s="226" customFormat="1" ht="12.75" customHeight="1" x14ac:dyDescent="0.2">
      <c r="A128" s="193"/>
      <c r="B128" s="194"/>
      <c r="C128" s="200" t="s">
        <v>61</v>
      </c>
      <c r="D128" s="201">
        <f>ROUND(D106,2)</f>
        <v>2283.7800000000002</v>
      </c>
      <c r="E128" s="201">
        <f t="shared" ref="E128:H128" si="23">ROUND(E106,2)</f>
        <v>1051.28</v>
      </c>
      <c r="F128" s="201">
        <f t="shared" si="23"/>
        <v>0</v>
      </c>
      <c r="G128" s="201">
        <f t="shared" si="23"/>
        <v>0</v>
      </c>
      <c r="H128" s="201">
        <f t="shared" si="23"/>
        <v>3335.06</v>
      </c>
    </row>
    <row r="129" spans="1:8" s="228" customFormat="1" ht="12.75" hidden="1" customHeight="1" x14ac:dyDescent="0.2">
      <c r="A129" s="198"/>
      <c r="B129" s="199"/>
      <c r="C129" s="202" t="s">
        <v>42</v>
      </c>
      <c r="D129" s="201">
        <f>ROUND(D118+D107+D84+D35,2)</f>
        <v>0</v>
      </c>
      <c r="E129" s="201">
        <f t="shared" ref="E129:H129" si="24">ROUND(E118+E107+E84+E35,2)</f>
        <v>0</v>
      </c>
      <c r="F129" s="201">
        <f t="shared" si="24"/>
        <v>0</v>
      </c>
      <c r="G129" s="201">
        <f t="shared" si="24"/>
        <v>0</v>
      </c>
      <c r="H129" s="201">
        <f t="shared" si="24"/>
        <v>0</v>
      </c>
    </row>
    <row r="130" spans="1:8" s="228" customFormat="1" ht="12.75" hidden="1" customHeight="1" x14ac:dyDescent="0.2">
      <c r="A130" s="198"/>
      <c r="B130" s="199"/>
      <c r="C130" s="224" t="s">
        <v>43</v>
      </c>
      <c r="D130" s="201">
        <f>ROUND(D119+D108+D85,2)</f>
        <v>0</v>
      </c>
      <c r="E130" s="201">
        <f t="shared" ref="E130:H131" si="25">ROUND(E119+E108+E85,2)</f>
        <v>0</v>
      </c>
      <c r="F130" s="201">
        <f t="shared" si="25"/>
        <v>0</v>
      </c>
      <c r="G130" s="201">
        <f t="shared" si="25"/>
        <v>0</v>
      </c>
      <c r="H130" s="201">
        <f t="shared" si="25"/>
        <v>0</v>
      </c>
    </row>
    <row r="131" spans="1:8" s="228" customFormat="1" ht="12.75" hidden="1" customHeight="1" x14ac:dyDescent="0.2">
      <c r="A131" s="198"/>
      <c r="B131" s="199"/>
      <c r="C131" s="224" t="s">
        <v>44</v>
      </c>
      <c r="D131" s="201">
        <f>ROUND(D120+D109+D86,2)</f>
        <v>0</v>
      </c>
      <c r="E131" s="201">
        <f t="shared" si="25"/>
        <v>0</v>
      </c>
      <c r="F131" s="201">
        <f t="shared" si="25"/>
        <v>0</v>
      </c>
      <c r="G131" s="201">
        <f t="shared" si="25"/>
        <v>0</v>
      </c>
      <c r="H131" s="201">
        <f t="shared" si="25"/>
        <v>0</v>
      </c>
    </row>
    <row r="132" spans="1:8" s="228" customFormat="1" ht="12.75" customHeight="1" x14ac:dyDescent="0.2">
      <c r="A132" s="198"/>
      <c r="B132" s="199"/>
      <c r="C132" s="224" t="s">
        <v>91</v>
      </c>
      <c r="D132" s="201">
        <f>D110</f>
        <v>0</v>
      </c>
      <c r="E132" s="201">
        <f t="shared" ref="E132:H132" si="26">E110</f>
        <v>202.48999999999998</v>
      </c>
      <c r="F132" s="201">
        <f t="shared" si="26"/>
        <v>426.67</v>
      </c>
      <c r="G132" s="201">
        <f t="shared" si="26"/>
        <v>0</v>
      </c>
      <c r="H132" s="201">
        <f t="shared" si="26"/>
        <v>629.16</v>
      </c>
    </row>
    <row r="133" spans="1:8" s="228" customFormat="1" ht="12.75" hidden="1" customHeight="1" x14ac:dyDescent="0.2">
      <c r="A133" s="198"/>
      <c r="B133" s="199"/>
      <c r="C133" s="224" t="s">
        <v>45</v>
      </c>
      <c r="D133" s="201">
        <f>ROUND(D121+D111+D87,2)</f>
        <v>0</v>
      </c>
      <c r="E133" s="201">
        <f t="shared" ref="E133:H134" si="27">ROUND(E121+E111+E87,2)</f>
        <v>0</v>
      </c>
      <c r="F133" s="201">
        <f t="shared" si="27"/>
        <v>0</v>
      </c>
      <c r="G133" s="201">
        <f t="shared" si="27"/>
        <v>0</v>
      </c>
      <c r="H133" s="201">
        <f t="shared" si="27"/>
        <v>0</v>
      </c>
    </row>
    <row r="134" spans="1:8" s="228" customFormat="1" ht="12.75" hidden="1" customHeight="1" x14ac:dyDescent="0.2">
      <c r="A134" s="198"/>
      <c r="B134" s="199"/>
      <c r="C134" s="200" t="s">
        <v>46</v>
      </c>
      <c r="D134" s="201">
        <f>ROUND(D122+D112+D88,2)</f>
        <v>0</v>
      </c>
      <c r="E134" s="201">
        <f t="shared" si="27"/>
        <v>0</v>
      </c>
      <c r="F134" s="201">
        <f t="shared" si="27"/>
        <v>0</v>
      </c>
      <c r="G134" s="201">
        <f t="shared" si="27"/>
        <v>0</v>
      </c>
      <c r="H134" s="201">
        <f t="shared" si="27"/>
        <v>0</v>
      </c>
    </row>
    <row r="135" spans="1:8" ht="12.75" customHeight="1" x14ac:dyDescent="0.2">
      <c r="A135" s="203" t="s">
        <v>13</v>
      </c>
      <c r="B135" s="204"/>
      <c r="C135" s="204"/>
      <c r="D135" s="204"/>
      <c r="E135" s="204"/>
      <c r="F135" s="204"/>
      <c r="G135" s="204"/>
      <c r="H135" s="205"/>
    </row>
    <row r="136" spans="1:8" ht="12.75" customHeight="1" x14ac:dyDescent="0.2">
      <c r="A136" s="184"/>
      <c r="B136" s="204"/>
      <c r="C136" s="290" t="s">
        <v>57</v>
      </c>
      <c r="D136" s="204"/>
      <c r="E136" s="204"/>
      <c r="F136" s="204"/>
      <c r="G136" s="204"/>
      <c r="H136" s="205"/>
    </row>
    <row r="137" spans="1:8" ht="12.75" customHeight="1" x14ac:dyDescent="0.2">
      <c r="A137" s="184">
        <v>11</v>
      </c>
      <c r="B137" s="188" t="s">
        <v>130</v>
      </c>
      <c r="C137" s="291" t="s">
        <v>131</v>
      </c>
      <c r="D137" s="191">
        <v>4106.71</v>
      </c>
      <c r="E137" s="187"/>
      <c r="F137" s="187"/>
      <c r="G137" s="187"/>
      <c r="H137" s="191">
        <v>4106.71</v>
      </c>
    </row>
    <row r="138" spans="1:8" ht="27.75" customHeight="1" x14ac:dyDescent="0.2">
      <c r="A138" s="184">
        <v>12</v>
      </c>
      <c r="B138" s="188" t="s">
        <v>64</v>
      </c>
      <c r="C138" s="291" t="s">
        <v>104</v>
      </c>
      <c r="D138" s="229">
        <f>D124*3.3%</f>
        <v>2197.14462</v>
      </c>
      <c r="E138" s="229">
        <f>E124*3.3%</f>
        <v>4.2207000000000008</v>
      </c>
      <c r="F138" s="229"/>
      <c r="G138" s="229"/>
      <c r="H138" s="229">
        <f t="shared" ref="H138" si="28">SUM(D138:G138)</f>
        <v>2201.3653199999999</v>
      </c>
    </row>
    <row r="139" spans="1:8" ht="19.5" customHeight="1" x14ac:dyDescent="0.2">
      <c r="A139" s="184"/>
      <c r="B139" s="188"/>
      <c r="C139" s="290" t="s">
        <v>62</v>
      </c>
      <c r="D139" s="229"/>
      <c r="E139" s="229"/>
      <c r="F139" s="230"/>
      <c r="G139" s="230"/>
      <c r="H139" s="229"/>
    </row>
    <row r="140" spans="1:8" ht="29.25" customHeight="1" x14ac:dyDescent="0.2">
      <c r="A140" s="184">
        <v>13</v>
      </c>
      <c r="B140" s="188" t="s">
        <v>125</v>
      </c>
      <c r="C140" s="291" t="s">
        <v>121</v>
      </c>
      <c r="D140" s="229">
        <f>D127*2.64%</f>
        <v>119.47082399999999</v>
      </c>
      <c r="E140" s="229">
        <f>E127*2.64%</f>
        <v>5.6715119999999999</v>
      </c>
      <c r="F140" s="230"/>
      <c r="G140" s="230"/>
      <c r="H140" s="229">
        <f t="shared" ref="H140" si="29">SUM(D140:G140)</f>
        <v>125.142336</v>
      </c>
    </row>
    <row r="141" spans="1:8" ht="19.5" hidden="1" customHeight="1" x14ac:dyDescent="0.2">
      <c r="A141" s="184"/>
      <c r="B141" s="188"/>
      <c r="C141" s="290" t="s">
        <v>120</v>
      </c>
      <c r="D141" s="229"/>
      <c r="E141" s="229"/>
      <c r="F141" s="230"/>
      <c r="G141" s="230"/>
      <c r="H141" s="229"/>
    </row>
    <row r="142" spans="1:8" ht="28.5" hidden="1" customHeight="1" x14ac:dyDescent="0.2">
      <c r="A142" s="184">
        <v>28</v>
      </c>
      <c r="B142" s="188" t="s">
        <v>125</v>
      </c>
      <c r="C142" s="291" t="s">
        <v>122</v>
      </c>
      <c r="D142" s="229">
        <f>ROUND((D125+D126)*2.64%,2)</f>
        <v>0</v>
      </c>
      <c r="E142" s="229">
        <f>ROUND((E125+E126)*2.64%,2)</f>
        <v>0</v>
      </c>
      <c r="F142" s="230"/>
      <c r="G142" s="230"/>
      <c r="H142" s="229">
        <f t="shared" ref="H142" si="30">SUM(D142:G142)</f>
        <v>0</v>
      </c>
    </row>
    <row r="143" spans="1:8" ht="12.75" customHeight="1" x14ac:dyDescent="0.2">
      <c r="A143" s="184"/>
      <c r="B143" s="188"/>
      <c r="C143" s="290" t="s">
        <v>61</v>
      </c>
      <c r="D143" s="229"/>
      <c r="E143" s="229"/>
      <c r="F143" s="230"/>
      <c r="G143" s="230"/>
      <c r="H143" s="229"/>
    </row>
    <row r="144" spans="1:8" ht="27.75" customHeight="1" x14ac:dyDescent="0.2">
      <c r="A144" s="184">
        <v>14</v>
      </c>
      <c r="B144" s="188" t="s">
        <v>65</v>
      </c>
      <c r="C144" s="291" t="s">
        <v>66</v>
      </c>
      <c r="D144" s="229">
        <f>D128*4.7%</f>
        <v>107.33766000000001</v>
      </c>
      <c r="E144" s="229">
        <f>E128*4.7%</f>
        <v>49.410159999999998</v>
      </c>
      <c r="F144" s="230"/>
      <c r="G144" s="230"/>
      <c r="H144" s="229">
        <f t="shared" ref="H144" si="31">SUM(D144:G144)</f>
        <v>156.74782000000002</v>
      </c>
    </row>
    <row r="145" spans="1:11" ht="12.75" customHeight="1" x14ac:dyDescent="0.2">
      <c r="A145" s="184"/>
      <c r="B145" s="188"/>
      <c r="C145" s="290" t="s">
        <v>63</v>
      </c>
      <c r="D145" s="229"/>
      <c r="E145" s="229"/>
      <c r="F145" s="230"/>
      <c r="G145" s="230"/>
      <c r="H145" s="229"/>
    </row>
    <row r="146" spans="1:11" ht="27.75" customHeight="1" x14ac:dyDescent="0.2">
      <c r="A146" s="184">
        <v>15</v>
      </c>
      <c r="B146" s="188" t="s">
        <v>14</v>
      </c>
      <c r="C146" s="291" t="s">
        <v>15</v>
      </c>
      <c r="D146" s="229">
        <f>D132*3.12%</f>
        <v>0</v>
      </c>
      <c r="E146" s="229">
        <f>E132*3.12%</f>
        <v>6.3176879999999995</v>
      </c>
      <c r="F146" s="230"/>
      <c r="G146" s="230"/>
      <c r="H146" s="229">
        <f t="shared" ref="H146" si="32">SUM(D146:G146)</f>
        <v>6.3176879999999995</v>
      </c>
    </row>
    <row r="147" spans="1:11" s="226" customFormat="1" ht="12.75" customHeight="1" x14ac:dyDescent="0.2">
      <c r="A147" s="193"/>
      <c r="B147" s="194"/>
      <c r="C147" s="290" t="s">
        <v>16</v>
      </c>
      <c r="D147" s="231">
        <f>SUM(D137:D146)</f>
        <v>6530.6631040000002</v>
      </c>
      <c r="E147" s="231">
        <f t="shared" ref="E147:H147" si="33">SUM(E137:E146)</f>
        <v>65.620059999999995</v>
      </c>
      <c r="F147" s="231"/>
      <c r="G147" s="231"/>
      <c r="H147" s="231">
        <f t="shared" si="33"/>
        <v>6596.2831639999995</v>
      </c>
    </row>
    <row r="148" spans="1:11" s="226" customFormat="1" ht="12.75" customHeight="1" x14ac:dyDescent="0.2">
      <c r="A148" s="193"/>
      <c r="B148" s="194"/>
      <c r="C148" s="290" t="s">
        <v>53</v>
      </c>
      <c r="D148" s="231">
        <f>D147+D123</f>
        <v>79919.993104000008</v>
      </c>
      <c r="E148" s="231">
        <f t="shared" ref="E148:H148" si="34">E147+E123</f>
        <v>1662.12006</v>
      </c>
      <c r="F148" s="231">
        <f t="shared" si="34"/>
        <v>426.67</v>
      </c>
      <c r="G148" s="231">
        <f t="shared" si="34"/>
        <v>0</v>
      </c>
      <c r="H148" s="231">
        <f t="shared" si="34"/>
        <v>82008.783163999993</v>
      </c>
      <c r="I148" s="226">
        <f>(D148+E148)*3.89+F148*3.82</f>
        <v>318984.29960796004</v>
      </c>
      <c r="J148" s="226">
        <f>I148*1%</f>
        <v>3189.8429960796007</v>
      </c>
      <c r="K148" s="226">
        <f>J148/7.53</f>
        <v>423.61792776621519</v>
      </c>
    </row>
    <row r="149" spans="1:11" s="226" customFormat="1" ht="12.75" customHeight="1" x14ac:dyDescent="0.2">
      <c r="A149" s="193"/>
      <c r="B149" s="194"/>
      <c r="C149" s="200" t="s">
        <v>57</v>
      </c>
      <c r="D149" s="232">
        <f>D124+D137+D138</f>
        <v>72883.994620000012</v>
      </c>
      <c r="E149" s="232">
        <f t="shared" ref="E149:G149" si="35">E124+E137+E138</f>
        <v>132.1207</v>
      </c>
      <c r="F149" s="232">
        <f t="shared" si="35"/>
        <v>0</v>
      </c>
      <c r="G149" s="232">
        <f t="shared" si="35"/>
        <v>0</v>
      </c>
      <c r="H149" s="232">
        <f>SUM(D149:G149)</f>
        <v>73016.115320000012</v>
      </c>
      <c r="I149" s="226">
        <f t="shared" ref="I149:I157" si="36">(D149+E149)*3.89+F149*3.82</f>
        <v>284032.68859480007</v>
      </c>
      <c r="J149" s="226">
        <f t="shared" ref="J149:J157" si="37">I149*1%</f>
        <v>2840.3268859480008</v>
      </c>
      <c r="K149" s="226">
        <f t="shared" ref="K149:K157" si="38">J149/7.53</f>
        <v>377.20144567702533</v>
      </c>
    </row>
    <row r="150" spans="1:11" s="226" customFormat="1" ht="12.75" hidden="1" customHeight="1" x14ac:dyDescent="0.2">
      <c r="A150" s="193"/>
      <c r="B150" s="194"/>
      <c r="C150" s="200" t="s">
        <v>59</v>
      </c>
      <c r="D150" s="232">
        <f t="shared" ref="D150:G151" si="39">D125*1.0264</f>
        <v>0</v>
      </c>
      <c r="E150" s="232">
        <f t="shared" si="39"/>
        <v>0</v>
      </c>
      <c r="F150" s="232">
        <f t="shared" si="39"/>
        <v>0</v>
      </c>
      <c r="G150" s="232">
        <f t="shared" si="39"/>
        <v>0</v>
      </c>
      <c r="H150" s="232">
        <f t="shared" ref="H150:H159" si="40">SUM(D150:G150)</f>
        <v>0</v>
      </c>
      <c r="I150" s="226">
        <f t="shared" si="36"/>
        <v>0</v>
      </c>
      <c r="J150" s="226">
        <f t="shared" si="37"/>
        <v>0</v>
      </c>
      <c r="K150" s="226">
        <f t="shared" si="38"/>
        <v>0</v>
      </c>
    </row>
    <row r="151" spans="1:11" s="226" customFormat="1" ht="12.75" hidden="1" customHeight="1" x14ac:dyDescent="0.2">
      <c r="A151" s="193"/>
      <c r="B151" s="194"/>
      <c r="C151" s="200" t="s">
        <v>60</v>
      </c>
      <c r="D151" s="232">
        <f t="shared" si="39"/>
        <v>0</v>
      </c>
      <c r="E151" s="232">
        <f t="shared" si="39"/>
        <v>0</v>
      </c>
      <c r="F151" s="232">
        <f t="shared" si="39"/>
        <v>0</v>
      </c>
      <c r="G151" s="232">
        <f t="shared" si="39"/>
        <v>0</v>
      </c>
      <c r="H151" s="232">
        <f t="shared" si="40"/>
        <v>0</v>
      </c>
      <c r="I151" s="226">
        <f t="shared" si="36"/>
        <v>0</v>
      </c>
      <c r="J151" s="226">
        <f t="shared" si="37"/>
        <v>0</v>
      </c>
      <c r="K151" s="226">
        <f t="shared" si="38"/>
        <v>0</v>
      </c>
    </row>
    <row r="152" spans="1:11" s="226" customFormat="1" ht="12.75" customHeight="1" x14ac:dyDescent="0.2">
      <c r="A152" s="193"/>
      <c r="B152" s="194"/>
      <c r="C152" s="200" t="s">
        <v>62</v>
      </c>
      <c r="D152" s="232">
        <f>D127+D140</f>
        <v>4644.8808239999998</v>
      </c>
      <c r="E152" s="232">
        <f t="shared" ref="E152:G152" si="41">E127+E140</f>
        <v>220.50151200000002</v>
      </c>
      <c r="F152" s="232">
        <f t="shared" si="41"/>
        <v>0</v>
      </c>
      <c r="G152" s="232">
        <f t="shared" si="41"/>
        <v>0</v>
      </c>
      <c r="H152" s="232">
        <f t="shared" si="40"/>
        <v>4865.3823359999997</v>
      </c>
      <c r="I152" s="226">
        <f t="shared" si="36"/>
        <v>18926.337287039998</v>
      </c>
      <c r="J152" s="226">
        <f t="shared" si="37"/>
        <v>189.26337287039999</v>
      </c>
      <c r="K152" s="226">
        <f t="shared" si="38"/>
        <v>25.134578070438245</v>
      </c>
    </row>
    <row r="153" spans="1:11" s="226" customFormat="1" ht="12.75" customHeight="1" x14ac:dyDescent="0.2">
      <c r="A153" s="193"/>
      <c r="B153" s="194"/>
      <c r="C153" s="200" t="s">
        <v>61</v>
      </c>
      <c r="D153" s="232">
        <f>D128+D144</f>
        <v>2391.1176600000003</v>
      </c>
      <c r="E153" s="232">
        <f t="shared" ref="E153:G153" si="42">E128+E144</f>
        <v>1100.6901599999999</v>
      </c>
      <c r="F153" s="232">
        <f t="shared" si="42"/>
        <v>0</v>
      </c>
      <c r="G153" s="232">
        <f t="shared" si="42"/>
        <v>0</v>
      </c>
      <c r="H153" s="232">
        <f t="shared" si="40"/>
        <v>3491.80782</v>
      </c>
      <c r="I153" s="226">
        <f t="shared" si="36"/>
        <v>13583.1324198</v>
      </c>
      <c r="J153" s="226">
        <f t="shared" si="37"/>
        <v>135.831324198</v>
      </c>
      <c r="K153" s="226">
        <f t="shared" si="38"/>
        <v>18.038688472509961</v>
      </c>
    </row>
    <row r="154" spans="1:11" s="228" customFormat="1" ht="12.75" hidden="1" customHeight="1" x14ac:dyDescent="0.2">
      <c r="A154" s="198"/>
      <c r="B154" s="199"/>
      <c r="C154" s="202" t="s">
        <v>42</v>
      </c>
      <c r="D154" s="232">
        <f t="shared" ref="D154:G159" si="43">D129*1.0312</f>
        <v>0</v>
      </c>
      <c r="E154" s="232">
        <f t="shared" si="43"/>
        <v>0</v>
      </c>
      <c r="F154" s="232">
        <f t="shared" si="43"/>
        <v>0</v>
      </c>
      <c r="G154" s="232">
        <f t="shared" si="43"/>
        <v>0</v>
      </c>
      <c r="H154" s="232">
        <f t="shared" si="40"/>
        <v>0</v>
      </c>
      <c r="I154" s="226">
        <f t="shared" si="36"/>
        <v>0</v>
      </c>
      <c r="J154" s="226">
        <f t="shared" si="37"/>
        <v>0</v>
      </c>
      <c r="K154" s="226">
        <f t="shared" si="38"/>
        <v>0</v>
      </c>
    </row>
    <row r="155" spans="1:11" s="228" customFormat="1" ht="12.75" hidden="1" customHeight="1" x14ac:dyDescent="0.2">
      <c r="A155" s="198"/>
      <c r="B155" s="199"/>
      <c r="C155" s="224" t="s">
        <v>43</v>
      </c>
      <c r="D155" s="232">
        <f t="shared" si="43"/>
        <v>0</v>
      </c>
      <c r="E155" s="232">
        <f t="shared" si="43"/>
        <v>0</v>
      </c>
      <c r="F155" s="232">
        <f t="shared" si="43"/>
        <v>0</v>
      </c>
      <c r="G155" s="232">
        <f t="shared" si="43"/>
        <v>0</v>
      </c>
      <c r="H155" s="232">
        <f t="shared" si="40"/>
        <v>0</v>
      </c>
      <c r="I155" s="226">
        <f t="shared" si="36"/>
        <v>0</v>
      </c>
      <c r="J155" s="226">
        <f t="shared" si="37"/>
        <v>0</v>
      </c>
      <c r="K155" s="226">
        <f t="shared" si="38"/>
        <v>0</v>
      </c>
    </row>
    <row r="156" spans="1:11" s="228" customFormat="1" ht="12.75" hidden="1" customHeight="1" x14ac:dyDescent="0.2">
      <c r="A156" s="198"/>
      <c r="B156" s="199"/>
      <c r="C156" s="224" t="s">
        <v>44</v>
      </c>
      <c r="D156" s="232">
        <f t="shared" si="43"/>
        <v>0</v>
      </c>
      <c r="E156" s="232">
        <f t="shared" si="43"/>
        <v>0</v>
      </c>
      <c r="F156" s="232">
        <f t="shared" si="43"/>
        <v>0</v>
      </c>
      <c r="G156" s="232">
        <f t="shared" si="43"/>
        <v>0</v>
      </c>
      <c r="H156" s="232">
        <f t="shared" si="40"/>
        <v>0</v>
      </c>
      <c r="I156" s="226">
        <f t="shared" si="36"/>
        <v>0</v>
      </c>
      <c r="J156" s="226">
        <f t="shared" si="37"/>
        <v>0</v>
      </c>
      <c r="K156" s="226">
        <f t="shared" si="38"/>
        <v>0</v>
      </c>
    </row>
    <row r="157" spans="1:11" s="228" customFormat="1" ht="12.75" customHeight="1" x14ac:dyDescent="0.2">
      <c r="A157" s="198"/>
      <c r="B157" s="199"/>
      <c r="C157" s="224" t="s">
        <v>91</v>
      </c>
      <c r="D157" s="232">
        <f>D132+D146</f>
        <v>0</v>
      </c>
      <c r="E157" s="232">
        <f t="shared" ref="E157:G157" si="44">E132+E146</f>
        <v>208.80768799999998</v>
      </c>
      <c r="F157" s="232">
        <f t="shared" si="44"/>
        <v>426.67</v>
      </c>
      <c r="G157" s="232">
        <f t="shared" si="44"/>
        <v>0</v>
      </c>
      <c r="H157" s="232">
        <f t="shared" si="40"/>
        <v>635.47768799999994</v>
      </c>
      <c r="I157" s="226">
        <f t="shared" si="36"/>
        <v>2442.1413063199998</v>
      </c>
      <c r="J157" s="226">
        <f t="shared" si="37"/>
        <v>24.421413063199999</v>
      </c>
      <c r="K157" s="226">
        <f t="shared" si="38"/>
        <v>3.2432155462416996</v>
      </c>
    </row>
    <row r="158" spans="1:11" s="228" customFormat="1" ht="12.75" hidden="1" customHeight="1" x14ac:dyDescent="0.2">
      <c r="A158" s="198"/>
      <c r="B158" s="199"/>
      <c r="C158" s="224" t="s">
        <v>45</v>
      </c>
      <c r="D158" s="232">
        <f t="shared" si="43"/>
        <v>0</v>
      </c>
      <c r="E158" s="232">
        <f t="shared" si="43"/>
        <v>0</v>
      </c>
      <c r="F158" s="232">
        <f t="shared" ref="F158:F159" si="45">F133</f>
        <v>0</v>
      </c>
      <c r="G158" s="232">
        <v>0</v>
      </c>
      <c r="H158" s="232">
        <f t="shared" si="40"/>
        <v>0</v>
      </c>
    </row>
    <row r="159" spans="1:11" s="228" customFormat="1" ht="12.75" hidden="1" customHeight="1" x14ac:dyDescent="0.2">
      <c r="A159" s="198"/>
      <c r="B159" s="199"/>
      <c r="C159" s="200" t="s">
        <v>46</v>
      </c>
      <c r="D159" s="232">
        <f t="shared" si="43"/>
        <v>0</v>
      </c>
      <c r="E159" s="232">
        <f t="shared" si="43"/>
        <v>0</v>
      </c>
      <c r="F159" s="232">
        <f t="shared" si="45"/>
        <v>0</v>
      </c>
      <c r="G159" s="232">
        <v>0</v>
      </c>
      <c r="H159" s="232">
        <f t="shared" si="40"/>
        <v>0</v>
      </c>
    </row>
    <row r="160" spans="1:11" ht="12.75" customHeight="1" x14ac:dyDescent="0.2">
      <c r="A160" s="203" t="s">
        <v>17</v>
      </c>
      <c r="B160" s="204"/>
      <c r="C160" s="204"/>
      <c r="D160" s="204"/>
      <c r="E160" s="204"/>
      <c r="F160" s="204"/>
      <c r="G160" s="204"/>
      <c r="H160" s="205"/>
    </row>
    <row r="161" spans="1:8" ht="12.75" customHeight="1" x14ac:dyDescent="0.2">
      <c r="A161" s="203"/>
      <c r="B161" s="204"/>
      <c r="C161" s="233" t="s">
        <v>57</v>
      </c>
      <c r="D161" s="204"/>
      <c r="E161" s="204"/>
      <c r="F161" s="204"/>
      <c r="G161" s="204"/>
      <c r="H161" s="205"/>
    </row>
    <row r="162" spans="1:8" ht="42" customHeight="1" x14ac:dyDescent="0.2">
      <c r="A162" s="184">
        <v>16</v>
      </c>
      <c r="B162" s="188" t="s">
        <v>67</v>
      </c>
      <c r="C162" s="291" t="s">
        <v>73</v>
      </c>
      <c r="D162" s="190">
        <f>D149*1.87%</f>
        <v>1362.9306993940004</v>
      </c>
      <c r="E162" s="190">
        <f>E149*1.87%</f>
        <v>2.47065709</v>
      </c>
      <c r="F162" s="225"/>
      <c r="G162" s="225"/>
      <c r="H162" s="190">
        <f>SUM(D162:G162)</f>
        <v>1365.4013564840004</v>
      </c>
    </row>
    <row r="163" spans="1:8" ht="25.5" x14ac:dyDescent="0.2">
      <c r="A163" s="184">
        <v>17</v>
      </c>
      <c r="B163" s="188" t="s">
        <v>20</v>
      </c>
      <c r="C163" s="291" t="s">
        <v>21</v>
      </c>
      <c r="D163" s="225">
        <f>D149*0.4%</f>
        <v>291.53597848000004</v>
      </c>
      <c r="E163" s="225">
        <f>E149*0.4%</f>
        <v>0.52848280000000003</v>
      </c>
      <c r="F163" s="225"/>
      <c r="G163" s="225"/>
      <c r="H163" s="190">
        <f>SUM(D163:G163)</f>
        <v>292.06446128000005</v>
      </c>
    </row>
    <row r="164" spans="1:8" ht="57" hidden="1" customHeight="1" x14ac:dyDescent="0.2">
      <c r="A164" s="184">
        <v>18</v>
      </c>
      <c r="B164" s="188" t="s">
        <v>128</v>
      </c>
      <c r="C164" s="291" t="s">
        <v>129</v>
      </c>
      <c r="D164" s="190"/>
      <c r="E164" s="190"/>
      <c r="F164" s="225"/>
      <c r="G164" s="225"/>
      <c r="H164" s="190">
        <f>SUM(D164:G164)</f>
        <v>0</v>
      </c>
    </row>
    <row r="165" spans="1:8" ht="70.5" hidden="1" customHeight="1" x14ac:dyDescent="0.2">
      <c r="A165" s="184"/>
      <c r="B165" s="188"/>
      <c r="C165" s="291"/>
      <c r="D165" s="187"/>
      <c r="E165" s="187"/>
      <c r="F165" s="187"/>
      <c r="G165" s="190"/>
      <c r="H165" s="190"/>
    </row>
    <row r="166" spans="1:8" ht="92.25" customHeight="1" x14ac:dyDescent="0.2">
      <c r="A166" s="184">
        <v>18</v>
      </c>
      <c r="B166" s="188" t="s">
        <v>123</v>
      </c>
      <c r="C166" s="291" t="s">
        <v>124</v>
      </c>
      <c r="D166" s="187"/>
      <c r="E166" s="187"/>
      <c r="F166" s="187">
        <v>495.88</v>
      </c>
      <c r="G166" s="190"/>
      <c r="H166" s="190">
        <f>SUM(D166:G166)</f>
        <v>495.88</v>
      </c>
    </row>
    <row r="167" spans="1:8" ht="18.75" hidden="1" customHeight="1" x14ac:dyDescent="0.2">
      <c r="A167" s="184"/>
      <c r="B167" s="188"/>
      <c r="C167" s="291"/>
      <c r="D167" s="191"/>
      <c r="E167" s="187"/>
      <c r="F167" s="187"/>
      <c r="G167" s="187"/>
      <c r="H167" s="191"/>
    </row>
    <row r="168" spans="1:8" ht="28.5" hidden="1" customHeight="1" x14ac:dyDescent="0.2">
      <c r="A168" s="184"/>
      <c r="B168" s="188"/>
      <c r="C168" s="291"/>
      <c r="D168" s="187"/>
      <c r="E168" s="187"/>
      <c r="F168" s="187"/>
      <c r="G168" s="191"/>
      <c r="H168" s="191"/>
    </row>
    <row r="169" spans="1:8" ht="29.25" hidden="1" customHeight="1" x14ac:dyDescent="0.2">
      <c r="A169" s="184"/>
      <c r="B169" s="188"/>
      <c r="C169" s="291"/>
      <c r="D169" s="187"/>
      <c r="E169" s="187"/>
      <c r="F169" s="187"/>
      <c r="G169" s="191"/>
      <c r="H169" s="191"/>
    </row>
    <row r="170" spans="1:8" ht="24.75" hidden="1" customHeight="1" x14ac:dyDescent="0.2">
      <c r="A170" s="184"/>
      <c r="B170" s="188"/>
      <c r="C170" s="291"/>
      <c r="D170" s="190"/>
      <c r="E170" s="190"/>
      <c r="F170" s="225"/>
      <c r="G170" s="191"/>
      <c r="H170" s="191"/>
    </row>
    <row r="171" spans="1:8" ht="27" customHeight="1" x14ac:dyDescent="0.2">
      <c r="A171" s="184">
        <v>19</v>
      </c>
      <c r="B171" s="188" t="s">
        <v>101</v>
      </c>
      <c r="C171" s="291" t="s">
        <v>102</v>
      </c>
      <c r="D171" s="187"/>
      <c r="E171" s="187"/>
      <c r="F171" s="187"/>
      <c r="G171" s="191">
        <v>30.94</v>
      </c>
      <c r="H171" s="191">
        <v>30.94</v>
      </c>
    </row>
    <row r="172" spans="1:8" ht="29.25" hidden="1" customHeight="1" x14ac:dyDescent="0.2">
      <c r="A172" s="184"/>
      <c r="B172" s="188"/>
      <c r="C172" s="291"/>
      <c r="D172" s="191"/>
      <c r="E172" s="187"/>
      <c r="F172" s="187"/>
      <c r="G172" s="187"/>
      <c r="H172" s="191"/>
    </row>
    <row r="173" spans="1:8" ht="89.25" customHeight="1" x14ac:dyDescent="0.2">
      <c r="A173" s="184">
        <v>20</v>
      </c>
      <c r="B173" s="188" t="s">
        <v>144</v>
      </c>
      <c r="C173" s="291" t="s">
        <v>145</v>
      </c>
      <c r="D173" s="190"/>
      <c r="E173" s="190"/>
      <c r="F173" s="225"/>
      <c r="G173" s="190">
        <f>K149</f>
        <v>377.20144567702533</v>
      </c>
      <c r="H173" s="190">
        <f>SUM(D173:G173)</f>
        <v>377.20144567702533</v>
      </c>
    </row>
    <row r="174" spans="1:8" ht="54" customHeight="1" x14ac:dyDescent="0.2">
      <c r="A174" s="184">
        <v>21</v>
      </c>
      <c r="B174" s="188" t="s">
        <v>135</v>
      </c>
      <c r="C174" s="291" t="s">
        <v>143</v>
      </c>
      <c r="D174" s="190"/>
      <c r="E174" s="190"/>
      <c r="F174" s="225"/>
      <c r="G174" s="190">
        <v>124.68</v>
      </c>
      <c r="H174" s="190">
        <f>G174</f>
        <v>124.68</v>
      </c>
    </row>
    <row r="175" spans="1:8" ht="12.75" hidden="1" customHeight="1" x14ac:dyDescent="0.2">
      <c r="A175" s="203"/>
      <c r="B175" s="204"/>
      <c r="C175" s="192" t="s">
        <v>59</v>
      </c>
      <c r="D175" s="204"/>
      <c r="E175" s="204"/>
      <c r="F175" s="204"/>
      <c r="G175" s="204"/>
      <c r="H175" s="205"/>
    </row>
    <row r="176" spans="1:8" ht="29.25" hidden="1" customHeight="1" x14ac:dyDescent="0.2">
      <c r="A176" s="184">
        <v>43</v>
      </c>
      <c r="B176" s="188" t="s">
        <v>67</v>
      </c>
      <c r="C176" s="291" t="s">
        <v>73</v>
      </c>
      <c r="D176" s="190">
        <f>ROUND(D150*1.87%,2)</f>
        <v>0</v>
      </c>
      <c r="E176" s="190">
        <f>ROUND(E150*1.87%,2)</f>
        <v>0</v>
      </c>
      <c r="F176" s="225"/>
      <c r="G176" s="225"/>
      <c r="H176" s="190">
        <f>SUM(D176:G176)</f>
        <v>0</v>
      </c>
    </row>
    <row r="177" spans="1:8" ht="18.75" hidden="1" customHeight="1" x14ac:dyDescent="0.2">
      <c r="A177" s="184">
        <v>44</v>
      </c>
      <c r="B177" s="188" t="s">
        <v>20</v>
      </c>
      <c r="C177" s="291" t="s">
        <v>21</v>
      </c>
      <c r="D177" s="190">
        <f>ROUND(D150*0.4%,2)</f>
        <v>0</v>
      </c>
      <c r="E177" s="190">
        <f>ROUND(E150*0.4%,2)</f>
        <v>0</v>
      </c>
      <c r="F177" s="225"/>
      <c r="G177" s="225"/>
      <c r="H177" s="190">
        <f>SUM(D177:G177)</f>
        <v>0</v>
      </c>
    </row>
    <row r="178" spans="1:8" ht="48.75" hidden="1" customHeight="1" x14ac:dyDescent="0.2">
      <c r="A178" s="184">
        <v>45</v>
      </c>
      <c r="B178" s="188" t="s">
        <v>69</v>
      </c>
      <c r="C178" s="291" t="s">
        <v>70</v>
      </c>
      <c r="D178" s="190"/>
      <c r="E178" s="190"/>
      <c r="F178" s="225"/>
      <c r="G178" s="225">
        <f>ROUND((D150+E150)*2.45%,2)</f>
        <v>0</v>
      </c>
      <c r="H178" s="190">
        <f>SUM(D178:G178)</f>
        <v>0</v>
      </c>
    </row>
    <row r="179" spans="1:8" ht="65.25" hidden="1" customHeight="1" x14ac:dyDescent="0.2">
      <c r="A179" s="184">
        <v>46</v>
      </c>
      <c r="B179" s="188" t="s">
        <v>103</v>
      </c>
      <c r="C179" s="291" t="s">
        <v>72</v>
      </c>
      <c r="D179" s="190"/>
      <c r="E179" s="190"/>
      <c r="F179" s="225"/>
      <c r="G179" s="190">
        <f>ROUND((D150+E150)*1%,2)</f>
        <v>0</v>
      </c>
      <c r="H179" s="190">
        <f>SUM(D179:G179)</f>
        <v>0</v>
      </c>
    </row>
    <row r="180" spans="1:8" ht="54.75" hidden="1" customHeight="1" x14ac:dyDescent="0.2">
      <c r="A180" s="184"/>
      <c r="B180" s="188"/>
      <c r="C180" s="291"/>
      <c r="D180" s="191"/>
      <c r="E180" s="187"/>
      <c r="F180" s="187"/>
      <c r="G180" s="187"/>
      <c r="H180" s="191"/>
    </row>
    <row r="181" spans="1:8" ht="12.75" hidden="1" customHeight="1" x14ac:dyDescent="0.2">
      <c r="A181" s="203"/>
      <c r="B181" s="204"/>
      <c r="C181" s="192" t="s">
        <v>60</v>
      </c>
      <c r="D181" s="204"/>
      <c r="E181" s="204"/>
      <c r="F181" s="204"/>
      <c r="G181" s="204"/>
      <c r="H181" s="205"/>
    </row>
    <row r="182" spans="1:8" ht="39.75" hidden="1" customHeight="1" x14ac:dyDescent="0.2">
      <c r="A182" s="184">
        <v>48</v>
      </c>
      <c r="B182" s="188" t="s">
        <v>67</v>
      </c>
      <c r="C182" s="291" t="s">
        <v>73</v>
      </c>
      <c r="D182" s="190">
        <f>ROUND(D151*1.87%,2)</f>
        <v>0</v>
      </c>
      <c r="E182" s="190">
        <f>ROUND(E151*1.87%,2)</f>
        <v>0</v>
      </c>
      <c r="F182" s="225"/>
      <c r="G182" s="225"/>
      <c r="H182" s="190">
        <f>SUM(D182:G182)</f>
        <v>0</v>
      </c>
    </row>
    <row r="183" spans="1:8" ht="21.75" hidden="1" customHeight="1" x14ac:dyDescent="0.2">
      <c r="A183" s="184">
        <v>49</v>
      </c>
      <c r="B183" s="188" t="s">
        <v>20</v>
      </c>
      <c r="C183" s="291" t="s">
        <v>21</v>
      </c>
      <c r="D183" s="190"/>
      <c r="E183" s="190"/>
      <c r="F183" s="225"/>
      <c r="G183" s="190">
        <f>ROUND((D151+E151)*0.4%,2)</f>
        <v>0</v>
      </c>
      <c r="H183" s="190">
        <f>SUM(D183:G183)</f>
        <v>0</v>
      </c>
    </row>
    <row r="184" spans="1:8" ht="46.5" hidden="1" customHeight="1" x14ac:dyDescent="0.2">
      <c r="A184" s="184">
        <v>50</v>
      </c>
      <c r="B184" s="188" t="s">
        <v>69</v>
      </c>
      <c r="C184" s="291" t="s">
        <v>70</v>
      </c>
      <c r="D184" s="190"/>
      <c r="E184" s="190"/>
      <c r="F184" s="225"/>
      <c r="G184" s="190">
        <f>ROUND((D151+E151)*2.45%,2)</f>
        <v>0</v>
      </c>
      <c r="H184" s="190">
        <f>SUM(D184:G184)</f>
        <v>0</v>
      </c>
    </row>
    <row r="185" spans="1:8" ht="54.75" hidden="1" customHeight="1" x14ac:dyDescent="0.2">
      <c r="A185" s="184">
        <v>51</v>
      </c>
      <c r="B185" s="188" t="s">
        <v>71</v>
      </c>
      <c r="C185" s="291" t="s">
        <v>72</v>
      </c>
      <c r="D185" s="190"/>
      <c r="E185" s="190"/>
      <c r="F185" s="225"/>
      <c r="G185" s="190">
        <f>ROUND((D151+E151)*1%,2)</f>
        <v>0</v>
      </c>
      <c r="H185" s="190">
        <f>SUM(D185:G185)</f>
        <v>0</v>
      </c>
    </row>
    <row r="186" spans="1:8" ht="29.25" hidden="1" customHeight="1" x14ac:dyDescent="0.2">
      <c r="A186" s="184"/>
      <c r="B186" s="188"/>
      <c r="C186" s="291"/>
      <c r="D186" s="191"/>
      <c r="E186" s="187"/>
      <c r="F186" s="187"/>
      <c r="G186" s="187"/>
      <c r="H186" s="191"/>
    </row>
    <row r="187" spans="1:8" ht="12.75" customHeight="1" x14ac:dyDescent="0.2">
      <c r="A187" s="203"/>
      <c r="B187" s="204"/>
      <c r="C187" s="192" t="s">
        <v>62</v>
      </c>
      <c r="D187" s="204"/>
      <c r="E187" s="204"/>
      <c r="F187" s="204"/>
      <c r="G187" s="204"/>
      <c r="H187" s="205"/>
    </row>
    <row r="188" spans="1:8" ht="29.25" customHeight="1" x14ac:dyDescent="0.2">
      <c r="A188" s="184">
        <v>22</v>
      </c>
      <c r="B188" s="188" t="s">
        <v>67</v>
      </c>
      <c r="C188" s="291" t="s">
        <v>73</v>
      </c>
      <c r="D188" s="190">
        <f>D152*1.87%</f>
        <v>86.859271408799998</v>
      </c>
      <c r="E188" s="190">
        <f>E152*1.87%</f>
        <v>4.1233782744000003</v>
      </c>
      <c r="F188" s="225"/>
      <c r="G188" s="225"/>
      <c r="H188" s="190">
        <f>SUM(D188:G188)</f>
        <v>90.982649683199995</v>
      </c>
    </row>
    <row r="189" spans="1:8" ht="25.5" customHeight="1" x14ac:dyDescent="0.2">
      <c r="A189" s="184">
        <v>23</v>
      </c>
      <c r="B189" s="188" t="s">
        <v>20</v>
      </c>
      <c r="C189" s="291" t="s">
        <v>21</v>
      </c>
      <c r="D189" s="190">
        <f>D152*0.4%</f>
        <v>18.579523296000001</v>
      </c>
      <c r="E189" s="190">
        <f>E152*0.4%</f>
        <v>0.88200604800000004</v>
      </c>
      <c r="F189" s="225"/>
      <c r="G189" s="225"/>
      <c r="H189" s="190">
        <f>SUM(D189:G189)</f>
        <v>19.461529344000002</v>
      </c>
    </row>
    <row r="190" spans="1:8" ht="41.25" hidden="1" customHeight="1" x14ac:dyDescent="0.2">
      <c r="A190" s="184">
        <v>25</v>
      </c>
      <c r="B190" s="188" t="s">
        <v>128</v>
      </c>
      <c r="C190" s="291" t="s">
        <v>129</v>
      </c>
      <c r="D190" s="190"/>
      <c r="E190" s="190"/>
      <c r="F190" s="225"/>
      <c r="G190" s="190"/>
      <c r="H190" s="190">
        <f>SUM(D190:G190)</f>
        <v>0</v>
      </c>
    </row>
    <row r="191" spans="1:8" ht="79.5" customHeight="1" x14ac:dyDescent="0.2">
      <c r="A191" s="184">
        <v>24</v>
      </c>
      <c r="B191" s="188" t="s">
        <v>144</v>
      </c>
      <c r="C191" s="291" t="s">
        <v>145</v>
      </c>
      <c r="D191" s="190"/>
      <c r="E191" s="190"/>
      <c r="F191" s="225"/>
      <c r="G191" s="190">
        <f>K152</f>
        <v>25.134578070438245</v>
      </c>
      <c r="H191" s="190">
        <f>SUM(D191:G191)</f>
        <v>25.134578070438245</v>
      </c>
    </row>
    <row r="192" spans="1:8" ht="12.75" customHeight="1" x14ac:dyDescent="0.2">
      <c r="A192" s="203"/>
      <c r="B192" s="204"/>
      <c r="C192" s="192" t="s">
        <v>61</v>
      </c>
      <c r="D192" s="204"/>
      <c r="E192" s="204"/>
      <c r="F192" s="204"/>
      <c r="G192" s="204"/>
      <c r="H192" s="205"/>
    </row>
    <row r="193" spans="1:8" ht="42" customHeight="1" x14ac:dyDescent="0.2">
      <c r="A193" s="184">
        <v>25</v>
      </c>
      <c r="B193" s="188" t="s">
        <v>67</v>
      </c>
      <c r="C193" s="291" t="s">
        <v>68</v>
      </c>
      <c r="D193" s="190">
        <f>D153*3.63%</f>
        <v>86.797571058000017</v>
      </c>
      <c r="E193" s="190">
        <f>E153*3.63%</f>
        <v>39.955052807999998</v>
      </c>
      <c r="F193" s="225"/>
      <c r="G193" s="225"/>
      <c r="H193" s="190">
        <f>SUM(D193:G193)</f>
        <v>126.75262386600002</v>
      </c>
    </row>
    <row r="194" spans="1:8" ht="27" customHeight="1" x14ac:dyDescent="0.2">
      <c r="A194" s="184">
        <v>26</v>
      </c>
      <c r="B194" s="188" t="s">
        <v>20</v>
      </c>
      <c r="C194" s="291" t="s">
        <v>21</v>
      </c>
      <c r="D194" s="190">
        <f>D153*0.4%</f>
        <v>9.5644706400000015</v>
      </c>
      <c r="E194" s="190">
        <f>E153*0.4%</f>
        <v>4.4027606399999994</v>
      </c>
      <c r="F194" s="225"/>
      <c r="G194" s="225"/>
      <c r="H194" s="190">
        <f>SUM(D194:G194)</f>
        <v>13.96723128</v>
      </c>
    </row>
    <row r="195" spans="1:8" ht="48" hidden="1" customHeight="1" x14ac:dyDescent="0.2">
      <c r="A195" s="184">
        <v>29</v>
      </c>
      <c r="B195" s="188" t="s">
        <v>128</v>
      </c>
      <c r="C195" s="291" t="s">
        <v>129</v>
      </c>
      <c r="D195" s="190"/>
      <c r="E195" s="190"/>
      <c r="F195" s="225"/>
      <c r="G195" s="190"/>
      <c r="H195" s="190">
        <f>SUM(D195:G195)</f>
        <v>0</v>
      </c>
    </row>
    <row r="196" spans="1:8" ht="78.75" customHeight="1" x14ac:dyDescent="0.2">
      <c r="A196" s="184">
        <v>27</v>
      </c>
      <c r="B196" s="188" t="s">
        <v>144</v>
      </c>
      <c r="C196" s="291" t="s">
        <v>145</v>
      </c>
      <c r="D196" s="190"/>
      <c r="E196" s="190"/>
      <c r="F196" s="225"/>
      <c r="G196" s="190">
        <f>K153</f>
        <v>18.038688472509961</v>
      </c>
      <c r="H196" s="190">
        <f>SUM(D196:G196)</f>
        <v>18.038688472509961</v>
      </c>
    </row>
    <row r="197" spans="1:8" ht="12.75" hidden="1" customHeight="1" x14ac:dyDescent="0.2">
      <c r="A197" s="203"/>
      <c r="B197" s="204"/>
      <c r="C197" s="192" t="s">
        <v>42</v>
      </c>
      <c r="D197" s="204"/>
      <c r="E197" s="204"/>
      <c r="F197" s="204"/>
      <c r="G197" s="204"/>
      <c r="H197" s="205"/>
    </row>
    <row r="198" spans="1:8" ht="24.75" hidden="1" customHeight="1" x14ac:dyDescent="0.2">
      <c r="A198" s="184">
        <v>61</v>
      </c>
      <c r="B198" s="188" t="s">
        <v>18</v>
      </c>
      <c r="C198" s="291" t="s">
        <v>19</v>
      </c>
      <c r="D198" s="190">
        <f>D154*4.73%</f>
        <v>0</v>
      </c>
      <c r="E198" s="190">
        <f>E154*4.73%</f>
        <v>0</v>
      </c>
      <c r="F198" s="225"/>
      <c r="G198" s="225"/>
      <c r="H198" s="190">
        <f>SUM(D198:G198)</f>
        <v>0</v>
      </c>
    </row>
    <row r="199" spans="1:8" ht="30" hidden="1" customHeight="1" x14ac:dyDescent="0.2">
      <c r="A199" s="184">
        <v>62</v>
      </c>
      <c r="B199" s="188" t="s">
        <v>20</v>
      </c>
      <c r="C199" s="291" t="s">
        <v>21</v>
      </c>
      <c r="D199" s="190">
        <f>D154*0.4%</f>
        <v>0</v>
      </c>
      <c r="E199" s="190">
        <f>E154*0.4%</f>
        <v>0</v>
      </c>
      <c r="F199" s="225"/>
      <c r="G199" s="225"/>
      <c r="H199" s="190">
        <f t="shared" ref="H199:H284" si="46">SUM(D199:G199)</f>
        <v>0</v>
      </c>
    </row>
    <row r="200" spans="1:8" ht="52.5" hidden="1" customHeight="1" x14ac:dyDescent="0.2">
      <c r="A200" s="184">
        <v>63</v>
      </c>
      <c r="B200" s="188" t="s">
        <v>103</v>
      </c>
      <c r="C200" s="291" t="s">
        <v>23</v>
      </c>
      <c r="D200" s="225"/>
      <c r="E200" s="225"/>
      <c r="F200" s="225"/>
      <c r="G200" s="190">
        <f>(D154+E154)*1%</f>
        <v>0</v>
      </c>
      <c r="H200" s="190">
        <f t="shared" si="46"/>
        <v>0</v>
      </c>
    </row>
    <row r="201" spans="1:8" ht="26.25" hidden="1" customHeight="1" x14ac:dyDescent="0.2">
      <c r="A201" s="184"/>
      <c r="B201" s="188"/>
      <c r="C201" s="291"/>
      <c r="D201" s="225"/>
      <c r="E201" s="225"/>
      <c r="F201" s="225"/>
      <c r="G201" s="191"/>
      <c r="H201" s="191"/>
    </row>
    <row r="202" spans="1:8" ht="36.75" hidden="1" customHeight="1" x14ac:dyDescent="0.2">
      <c r="A202" s="184"/>
      <c r="B202" s="188"/>
      <c r="C202" s="291"/>
      <c r="D202" s="225"/>
      <c r="E202" s="225"/>
      <c r="F202" s="225"/>
      <c r="G202" s="191"/>
      <c r="H202" s="191"/>
    </row>
    <row r="203" spans="1:8" ht="30.75" hidden="1" customHeight="1" x14ac:dyDescent="0.2">
      <c r="A203" s="184"/>
      <c r="B203" s="188"/>
      <c r="C203" s="291"/>
      <c r="D203" s="225"/>
      <c r="E203" s="225"/>
      <c r="F203" s="225"/>
      <c r="G203" s="191"/>
      <c r="H203" s="191"/>
    </row>
    <row r="204" spans="1:8" ht="45.75" hidden="1" customHeight="1" x14ac:dyDescent="0.2">
      <c r="A204" s="184">
        <v>67</v>
      </c>
      <c r="B204" s="188" t="s">
        <v>69</v>
      </c>
      <c r="C204" s="291" t="s">
        <v>70</v>
      </c>
      <c r="D204" s="190"/>
      <c r="E204" s="190"/>
      <c r="F204" s="225"/>
      <c r="G204" s="190">
        <f>ROUND((D154+E154)*2.45%,2)</f>
        <v>0</v>
      </c>
      <c r="H204" s="190">
        <f>SUM(D204:G204)</f>
        <v>0</v>
      </c>
    </row>
    <row r="205" spans="1:8" ht="68.25" hidden="1" customHeight="1" x14ac:dyDescent="0.2">
      <c r="A205" s="184"/>
      <c r="B205" s="188"/>
      <c r="C205" s="291"/>
      <c r="D205" s="225"/>
      <c r="E205" s="225"/>
      <c r="F205" s="225"/>
      <c r="G205" s="190"/>
      <c r="H205" s="190"/>
    </row>
    <row r="206" spans="1:8" ht="45.75" hidden="1" customHeight="1" x14ac:dyDescent="0.2">
      <c r="A206" s="184"/>
      <c r="B206" s="188"/>
      <c r="C206" s="291"/>
      <c r="D206" s="225"/>
      <c r="E206" s="225"/>
      <c r="F206" s="225"/>
      <c r="G206" s="190"/>
      <c r="H206" s="190"/>
    </row>
    <row r="207" spans="1:8" ht="12.75" hidden="1" customHeight="1" x14ac:dyDescent="0.2">
      <c r="A207" s="184"/>
      <c r="B207" s="188"/>
      <c r="C207" s="214" t="s">
        <v>43</v>
      </c>
      <c r="D207" s="225"/>
      <c r="E207" s="225"/>
      <c r="F207" s="225"/>
      <c r="G207" s="190"/>
      <c r="H207" s="190"/>
    </row>
    <row r="208" spans="1:8" ht="29.25" hidden="1" customHeight="1" x14ac:dyDescent="0.2">
      <c r="A208" s="184">
        <v>70</v>
      </c>
      <c r="B208" s="188" t="s">
        <v>18</v>
      </c>
      <c r="C208" s="291" t="s">
        <v>19</v>
      </c>
      <c r="D208" s="190">
        <f>D155*4.73%</f>
        <v>0</v>
      </c>
      <c r="E208" s="190">
        <f>E155*4.73%</f>
        <v>0</v>
      </c>
      <c r="F208" s="225"/>
      <c r="G208" s="225"/>
      <c r="H208" s="190">
        <f t="shared" si="46"/>
        <v>0</v>
      </c>
    </row>
    <row r="209" spans="1:8" ht="25.5" hidden="1" customHeight="1" x14ac:dyDescent="0.2">
      <c r="A209" s="184">
        <v>71</v>
      </c>
      <c r="B209" s="188" t="s">
        <v>20</v>
      </c>
      <c r="C209" s="291" t="s">
        <v>21</v>
      </c>
      <c r="D209" s="190">
        <f>D155*0.4%</f>
        <v>0</v>
      </c>
      <c r="E209" s="190">
        <f>E155*0.4%</f>
        <v>0</v>
      </c>
      <c r="F209" s="225"/>
      <c r="G209" s="225"/>
      <c r="H209" s="190">
        <f t="shared" si="46"/>
        <v>0</v>
      </c>
    </row>
    <row r="210" spans="1:8" ht="56.25" hidden="1" customHeight="1" x14ac:dyDescent="0.2">
      <c r="A210" s="184">
        <v>72</v>
      </c>
      <c r="B210" s="188" t="s">
        <v>103</v>
      </c>
      <c r="C210" s="291" t="s">
        <v>23</v>
      </c>
      <c r="D210" s="225"/>
      <c r="E210" s="225"/>
      <c r="F210" s="225"/>
      <c r="G210" s="190">
        <f>(D155+E155)*1%</f>
        <v>0</v>
      </c>
      <c r="H210" s="190">
        <f t="shared" si="46"/>
        <v>0</v>
      </c>
    </row>
    <row r="211" spans="1:8" ht="56.25" hidden="1" customHeight="1" x14ac:dyDescent="0.2">
      <c r="A211" s="184">
        <v>73</v>
      </c>
      <c r="B211" s="188" t="s">
        <v>69</v>
      </c>
      <c r="C211" s="291" t="s">
        <v>70</v>
      </c>
      <c r="D211" s="190"/>
      <c r="E211" s="190"/>
      <c r="F211" s="225"/>
      <c r="G211" s="190">
        <f>ROUND((D155+E155)*2.45%,2)</f>
        <v>0</v>
      </c>
      <c r="H211" s="190">
        <f>SUM(D211:G211)</f>
        <v>0</v>
      </c>
    </row>
    <row r="212" spans="1:8" ht="22.5" hidden="1" customHeight="1" x14ac:dyDescent="0.2">
      <c r="A212" s="184"/>
      <c r="B212" s="188"/>
      <c r="C212" s="291"/>
      <c r="D212" s="225"/>
      <c r="E212" s="225"/>
      <c r="F212" s="225"/>
      <c r="G212" s="191"/>
      <c r="H212" s="191"/>
    </row>
    <row r="213" spans="1:8" ht="12.75" hidden="1" customHeight="1" x14ac:dyDescent="0.2">
      <c r="A213" s="184"/>
      <c r="B213" s="188"/>
      <c r="C213" s="214" t="s">
        <v>44</v>
      </c>
      <c r="D213" s="225"/>
      <c r="E213" s="225"/>
      <c r="F213" s="225"/>
      <c r="G213" s="190"/>
      <c r="H213" s="190"/>
    </row>
    <row r="214" spans="1:8" ht="28.5" hidden="1" customHeight="1" x14ac:dyDescent="0.2">
      <c r="A214" s="184">
        <v>75</v>
      </c>
      <c r="B214" s="188" t="s">
        <v>18</v>
      </c>
      <c r="C214" s="291" t="s">
        <v>19</v>
      </c>
      <c r="D214" s="190">
        <f>D156*4.73%</f>
        <v>0</v>
      </c>
      <c r="E214" s="190">
        <f>E156*4.73%</f>
        <v>0</v>
      </c>
      <c r="F214" s="225"/>
      <c r="G214" s="225"/>
      <c r="H214" s="190">
        <f t="shared" si="46"/>
        <v>0</v>
      </c>
    </row>
    <row r="215" spans="1:8" ht="15.75" hidden="1" customHeight="1" x14ac:dyDescent="0.2">
      <c r="A215" s="184">
        <v>76</v>
      </c>
      <c r="B215" s="188" t="s">
        <v>20</v>
      </c>
      <c r="C215" s="291" t="s">
        <v>21</v>
      </c>
      <c r="D215" s="190">
        <f>D156*0.4%</f>
        <v>0</v>
      </c>
      <c r="E215" s="190">
        <f>E156*0.4%</f>
        <v>0</v>
      </c>
      <c r="F215" s="225"/>
      <c r="G215" s="225"/>
      <c r="H215" s="190">
        <f t="shared" si="46"/>
        <v>0</v>
      </c>
    </row>
    <row r="216" spans="1:8" ht="57.75" hidden="1" customHeight="1" x14ac:dyDescent="0.2">
      <c r="A216" s="184">
        <v>77</v>
      </c>
      <c r="B216" s="188" t="s">
        <v>103</v>
      </c>
      <c r="C216" s="291" t="s">
        <v>23</v>
      </c>
      <c r="D216" s="225"/>
      <c r="E216" s="225"/>
      <c r="F216" s="225"/>
      <c r="G216" s="190">
        <f>(D156+E156)*1%</f>
        <v>0</v>
      </c>
      <c r="H216" s="190">
        <f t="shared" si="46"/>
        <v>0</v>
      </c>
    </row>
    <row r="217" spans="1:8" ht="57.75" hidden="1" customHeight="1" x14ac:dyDescent="0.2">
      <c r="A217" s="184">
        <v>78</v>
      </c>
      <c r="B217" s="188" t="s">
        <v>69</v>
      </c>
      <c r="C217" s="291" t="s">
        <v>70</v>
      </c>
      <c r="D217" s="190"/>
      <c r="E217" s="190"/>
      <c r="F217" s="225"/>
      <c r="G217" s="190">
        <f>ROUND((D156+E156)*2.45%,2)</f>
        <v>0</v>
      </c>
      <c r="H217" s="190">
        <f>SUM(D217:G217)</f>
        <v>0</v>
      </c>
    </row>
    <row r="218" spans="1:8" ht="25.5" hidden="1" customHeight="1" x14ac:dyDescent="0.2">
      <c r="A218" s="184"/>
      <c r="B218" s="188"/>
      <c r="C218" s="291"/>
      <c r="D218" s="225"/>
      <c r="E218" s="225"/>
      <c r="F218" s="225"/>
      <c r="G218" s="191"/>
      <c r="H218" s="191"/>
    </row>
    <row r="219" spans="1:8" ht="12.75" customHeight="1" x14ac:dyDescent="0.2">
      <c r="A219" s="184"/>
      <c r="B219" s="188"/>
      <c r="C219" s="214" t="s">
        <v>91</v>
      </c>
      <c r="D219" s="225"/>
      <c r="E219" s="225"/>
      <c r="F219" s="225"/>
      <c r="G219" s="190"/>
      <c r="H219" s="190"/>
    </row>
    <row r="220" spans="1:8" ht="33" customHeight="1" x14ac:dyDescent="0.2">
      <c r="A220" s="184">
        <v>28</v>
      </c>
      <c r="B220" s="188" t="s">
        <v>18</v>
      </c>
      <c r="C220" s="291" t="s">
        <v>19</v>
      </c>
      <c r="D220" s="190">
        <f>D157*4.73%</f>
        <v>0</v>
      </c>
      <c r="E220" s="190">
        <f>E157*4.73%</f>
        <v>9.8766036423999992</v>
      </c>
      <c r="F220" s="225"/>
      <c r="G220" s="225"/>
      <c r="H220" s="190">
        <f t="shared" ref="H220:H223" si="47">SUM(D220:G220)</f>
        <v>9.8766036423999992</v>
      </c>
    </row>
    <row r="221" spans="1:8" ht="32.25" customHeight="1" x14ac:dyDescent="0.2">
      <c r="A221" s="184">
        <v>29</v>
      </c>
      <c r="B221" s="188" t="s">
        <v>20</v>
      </c>
      <c r="C221" s="291" t="s">
        <v>21</v>
      </c>
      <c r="D221" s="190">
        <f>ROUND(D157*0.4%,2)</f>
        <v>0</v>
      </c>
      <c r="E221" s="190">
        <f>ROUND(E157*0.4%,2)</f>
        <v>0.84</v>
      </c>
      <c r="F221" s="225"/>
      <c r="G221" s="225"/>
      <c r="H221" s="190">
        <f t="shared" si="47"/>
        <v>0.84</v>
      </c>
    </row>
    <row r="222" spans="1:8" ht="25.5" x14ac:dyDescent="0.2">
      <c r="A222" s="184">
        <v>30</v>
      </c>
      <c r="B222" s="188" t="s">
        <v>147</v>
      </c>
      <c r="C222" s="291" t="s">
        <v>148</v>
      </c>
      <c r="D222" s="190"/>
      <c r="E222" s="190"/>
      <c r="F222" s="225"/>
      <c r="G222" s="225">
        <f>F132*7%*0.8</f>
        <v>23.893520000000006</v>
      </c>
      <c r="H222" s="190"/>
    </row>
    <row r="223" spans="1:8" ht="79.5" customHeight="1" x14ac:dyDescent="0.2">
      <c r="A223" s="184">
        <v>31</v>
      </c>
      <c r="B223" s="188" t="s">
        <v>144</v>
      </c>
      <c r="C223" s="291" t="s">
        <v>145</v>
      </c>
      <c r="D223" s="225"/>
      <c r="E223" s="225"/>
      <c r="F223" s="225"/>
      <c r="G223" s="190">
        <f>K157</f>
        <v>3.2432155462416996</v>
      </c>
      <c r="H223" s="190">
        <f t="shared" si="47"/>
        <v>3.2432155462416996</v>
      </c>
    </row>
    <row r="224" spans="1:8" ht="60" hidden="1" customHeight="1" x14ac:dyDescent="0.2">
      <c r="A224" s="184">
        <v>34</v>
      </c>
      <c r="B224" s="188" t="s">
        <v>128</v>
      </c>
      <c r="C224" s="291" t="s">
        <v>129</v>
      </c>
      <c r="D224" s="190"/>
      <c r="E224" s="190"/>
      <c r="F224" s="225"/>
      <c r="G224" s="190"/>
      <c r="H224" s="190">
        <f>SUM(D224:G224)</f>
        <v>0</v>
      </c>
    </row>
    <row r="225" spans="1:8" ht="12.75" hidden="1" customHeight="1" x14ac:dyDescent="0.2">
      <c r="A225" s="184"/>
      <c r="B225" s="188"/>
      <c r="C225" s="291"/>
      <c r="D225" s="225"/>
      <c r="E225" s="225"/>
      <c r="F225" s="225"/>
      <c r="G225" s="190"/>
      <c r="H225" s="190"/>
    </row>
    <row r="226" spans="1:8" ht="12.75" hidden="1" customHeight="1" x14ac:dyDescent="0.2">
      <c r="A226" s="184"/>
      <c r="B226" s="188"/>
      <c r="C226" s="214" t="s">
        <v>45</v>
      </c>
      <c r="D226" s="225"/>
      <c r="E226" s="225"/>
      <c r="F226" s="225"/>
      <c r="G226" s="190"/>
      <c r="H226" s="190"/>
    </row>
    <row r="227" spans="1:8" ht="30.75" hidden="1" customHeight="1" x14ac:dyDescent="0.2">
      <c r="A227" s="184">
        <v>84</v>
      </c>
      <c r="B227" s="188" t="s">
        <v>18</v>
      </c>
      <c r="C227" s="291" t="s">
        <v>19</v>
      </c>
      <c r="D227" s="190">
        <f>D158*4.73%</f>
        <v>0</v>
      </c>
      <c r="E227" s="190">
        <f>E158*4.73%</f>
        <v>0</v>
      </c>
      <c r="F227" s="225"/>
      <c r="G227" s="225"/>
      <c r="H227" s="190">
        <f t="shared" si="46"/>
        <v>0</v>
      </c>
    </row>
    <row r="228" spans="1:8" ht="28.5" hidden="1" customHeight="1" x14ac:dyDescent="0.2">
      <c r="A228" s="184">
        <v>85</v>
      </c>
      <c r="B228" s="188" t="s">
        <v>20</v>
      </c>
      <c r="C228" s="291" t="s">
        <v>21</v>
      </c>
      <c r="D228" s="190">
        <f>D158*0.4%</f>
        <v>0</v>
      </c>
      <c r="E228" s="190">
        <f>E158*0.4%</f>
        <v>0</v>
      </c>
      <c r="F228" s="225"/>
      <c r="G228" s="225"/>
      <c r="H228" s="190">
        <f t="shared" si="46"/>
        <v>0</v>
      </c>
    </row>
    <row r="229" spans="1:8" ht="52.5" hidden="1" customHeight="1" x14ac:dyDescent="0.2">
      <c r="A229" s="184">
        <v>86</v>
      </c>
      <c r="B229" s="188" t="s">
        <v>103</v>
      </c>
      <c r="C229" s="291" t="s">
        <v>23</v>
      </c>
      <c r="D229" s="225"/>
      <c r="E229" s="225"/>
      <c r="F229" s="225"/>
      <c r="G229" s="190">
        <f>(D158+E158)*1%</f>
        <v>0</v>
      </c>
      <c r="H229" s="190">
        <f t="shared" si="46"/>
        <v>0</v>
      </c>
    </row>
    <row r="230" spans="1:8" ht="52.5" hidden="1" customHeight="1" x14ac:dyDescent="0.2">
      <c r="A230" s="184">
        <v>87</v>
      </c>
      <c r="B230" s="188" t="s">
        <v>69</v>
      </c>
      <c r="C230" s="291" t="s">
        <v>70</v>
      </c>
      <c r="D230" s="190"/>
      <c r="E230" s="190"/>
      <c r="F230" s="225"/>
      <c r="G230" s="190">
        <f>ROUND((D158+E158)*2.45%,2)</f>
        <v>0</v>
      </c>
      <c r="H230" s="190">
        <f>SUM(D230:G230)</f>
        <v>0</v>
      </c>
    </row>
    <row r="231" spans="1:8" ht="18.75" hidden="1" customHeight="1" x14ac:dyDescent="0.2">
      <c r="A231" s="184"/>
      <c r="B231" s="188"/>
      <c r="C231" s="291"/>
      <c r="D231" s="225"/>
      <c r="E231" s="225"/>
      <c r="F231" s="225"/>
      <c r="G231" s="190"/>
      <c r="H231" s="190"/>
    </row>
    <row r="232" spans="1:8" ht="12.75" hidden="1" customHeight="1" x14ac:dyDescent="0.2">
      <c r="A232" s="184"/>
      <c r="B232" s="188"/>
      <c r="C232" s="290" t="s">
        <v>46</v>
      </c>
      <c r="D232" s="225"/>
      <c r="E232" s="225"/>
      <c r="F232" s="225"/>
      <c r="G232" s="190"/>
      <c r="H232" s="190"/>
    </row>
    <row r="233" spans="1:8" ht="30" hidden="1" customHeight="1" x14ac:dyDescent="0.2">
      <c r="A233" s="184">
        <v>88</v>
      </c>
      <c r="B233" s="188" t="s">
        <v>18</v>
      </c>
      <c r="C233" s="291" t="s">
        <v>19</v>
      </c>
      <c r="D233" s="190">
        <f>D159*4.73%</f>
        <v>0</v>
      </c>
      <c r="E233" s="190">
        <f>E159*4.73%</f>
        <v>0</v>
      </c>
      <c r="F233" s="225"/>
      <c r="G233" s="225"/>
      <c r="H233" s="190">
        <f t="shared" si="46"/>
        <v>0</v>
      </c>
    </row>
    <row r="234" spans="1:8" ht="19.5" hidden="1" customHeight="1" x14ac:dyDescent="0.2">
      <c r="A234" s="184">
        <v>89</v>
      </c>
      <c r="B234" s="188" t="s">
        <v>20</v>
      </c>
      <c r="C234" s="291" t="s">
        <v>21</v>
      </c>
      <c r="D234" s="190">
        <f>D159*0.4%</f>
        <v>0</v>
      </c>
      <c r="E234" s="190">
        <f>E159*0.4%</f>
        <v>0</v>
      </c>
      <c r="F234" s="225"/>
      <c r="G234" s="225"/>
      <c r="H234" s="190">
        <f t="shared" si="46"/>
        <v>0</v>
      </c>
    </row>
    <row r="235" spans="1:8" ht="52.5" hidden="1" customHeight="1" x14ac:dyDescent="0.2">
      <c r="A235" s="184">
        <v>90</v>
      </c>
      <c r="B235" s="188" t="s">
        <v>103</v>
      </c>
      <c r="C235" s="291" t="s">
        <v>23</v>
      </c>
      <c r="D235" s="225"/>
      <c r="E235" s="225"/>
      <c r="F235" s="225"/>
      <c r="G235" s="190">
        <f>(D159+E159)*1%</f>
        <v>0</v>
      </c>
      <c r="H235" s="190">
        <f t="shared" si="46"/>
        <v>0</v>
      </c>
    </row>
    <row r="236" spans="1:8" ht="45" hidden="1" customHeight="1" x14ac:dyDescent="0.2">
      <c r="A236" s="184">
        <v>91</v>
      </c>
      <c r="B236" s="188" t="s">
        <v>69</v>
      </c>
      <c r="C236" s="291" t="s">
        <v>70</v>
      </c>
      <c r="D236" s="190"/>
      <c r="E236" s="190"/>
      <c r="F236" s="225"/>
      <c r="G236" s="190">
        <f>ROUND((D159+E159)*2.45%,2)</f>
        <v>0</v>
      </c>
      <c r="H236" s="190">
        <f>SUM(D236:G236)</f>
        <v>0</v>
      </c>
    </row>
    <row r="237" spans="1:8" ht="21" hidden="1" customHeight="1" x14ac:dyDescent="0.2">
      <c r="A237" s="184"/>
      <c r="B237" s="188"/>
      <c r="C237" s="291"/>
      <c r="D237" s="225"/>
      <c r="E237" s="225"/>
      <c r="F237" s="225"/>
      <c r="G237" s="190"/>
      <c r="H237" s="190"/>
    </row>
    <row r="238" spans="1:8" s="226" customFormat="1" ht="12.75" customHeight="1" x14ac:dyDescent="0.2">
      <c r="A238" s="193"/>
      <c r="B238" s="194"/>
      <c r="C238" s="290" t="s">
        <v>47</v>
      </c>
      <c r="D238" s="197">
        <f>SUM(D162:D237)</f>
        <v>1856.2675142768005</v>
      </c>
      <c r="E238" s="197">
        <f t="shared" ref="E238:H238" si="48">SUM(E162:E237)</f>
        <v>63.078941302799997</v>
      </c>
      <c r="F238" s="197">
        <f t="shared" si="48"/>
        <v>495.88</v>
      </c>
      <c r="G238" s="197">
        <f t="shared" si="48"/>
        <v>603.13144776621527</v>
      </c>
      <c r="H238" s="197">
        <f t="shared" si="48"/>
        <v>2994.4643833458158</v>
      </c>
    </row>
    <row r="239" spans="1:8" s="226" customFormat="1" ht="12.75" customHeight="1" x14ac:dyDescent="0.2">
      <c r="A239" s="193"/>
      <c r="B239" s="194"/>
      <c r="C239" s="200" t="s">
        <v>57</v>
      </c>
      <c r="D239" s="190">
        <f>SUM(D162:D174)</f>
        <v>1654.4666778740004</v>
      </c>
      <c r="E239" s="190">
        <f t="shared" ref="E239:G239" si="49">SUM(E162:E174)</f>
        <v>2.9991398899999999</v>
      </c>
      <c r="F239" s="190">
        <f t="shared" si="49"/>
        <v>495.88</v>
      </c>
      <c r="G239" s="190">
        <f t="shared" si="49"/>
        <v>532.82144567702539</v>
      </c>
      <c r="H239" s="201">
        <f>SUM(D239:G239)</f>
        <v>2686.1672634410261</v>
      </c>
    </row>
    <row r="240" spans="1:8" s="226" customFormat="1" ht="12.75" hidden="1" customHeight="1" x14ac:dyDescent="0.2">
      <c r="A240" s="193"/>
      <c r="B240" s="194"/>
      <c r="C240" s="200" t="s">
        <v>59</v>
      </c>
      <c r="D240" s="190">
        <f>ROUND(SUM(D176:D180),2)</f>
        <v>0</v>
      </c>
      <c r="E240" s="190">
        <f t="shared" ref="E240:G240" si="50">ROUND(SUM(E176:E180),2)</f>
        <v>0</v>
      </c>
      <c r="F240" s="190">
        <f t="shared" si="50"/>
        <v>0</v>
      </c>
      <c r="G240" s="190">
        <f t="shared" si="50"/>
        <v>0</v>
      </c>
      <c r="H240" s="201">
        <f>SUM(D240:G240)</f>
        <v>0</v>
      </c>
    </row>
    <row r="241" spans="1:8" s="226" customFormat="1" ht="12.75" hidden="1" customHeight="1" x14ac:dyDescent="0.2">
      <c r="A241" s="193"/>
      <c r="B241" s="194"/>
      <c r="C241" s="200" t="s">
        <v>60</v>
      </c>
      <c r="D241" s="190">
        <f>ROUND(SUM(D182:D186),2)</f>
        <v>0</v>
      </c>
      <c r="E241" s="190">
        <f t="shared" ref="E241:G241" si="51">ROUND(SUM(E182:E186),2)</f>
        <v>0</v>
      </c>
      <c r="F241" s="190">
        <f t="shared" si="51"/>
        <v>0</v>
      </c>
      <c r="G241" s="190">
        <f t="shared" si="51"/>
        <v>0</v>
      </c>
      <c r="H241" s="201">
        <f>SUM(D241:G241)</f>
        <v>0</v>
      </c>
    </row>
    <row r="242" spans="1:8" s="226" customFormat="1" ht="12.75" customHeight="1" x14ac:dyDescent="0.2">
      <c r="A242" s="193"/>
      <c r="B242" s="194"/>
      <c r="C242" s="200" t="s">
        <v>62</v>
      </c>
      <c r="D242" s="190">
        <f>SUM(D188:D191)</f>
        <v>105.4387947048</v>
      </c>
      <c r="E242" s="190">
        <f t="shared" ref="E242:G242" si="52">SUM(E188:E191)</f>
        <v>5.0053843224000003</v>
      </c>
      <c r="F242" s="190">
        <f t="shared" si="52"/>
        <v>0</v>
      </c>
      <c r="G242" s="190">
        <f t="shared" si="52"/>
        <v>25.134578070438245</v>
      </c>
      <c r="H242" s="201">
        <f>SUM(D242:G242)</f>
        <v>135.57875709763826</v>
      </c>
    </row>
    <row r="243" spans="1:8" s="226" customFormat="1" ht="12.75" customHeight="1" x14ac:dyDescent="0.2">
      <c r="A243" s="193"/>
      <c r="B243" s="194"/>
      <c r="C243" s="200" t="s">
        <v>61</v>
      </c>
      <c r="D243" s="190">
        <f>SUM(D193:D196)</f>
        <v>96.362041698000013</v>
      </c>
      <c r="E243" s="190">
        <f t="shared" ref="E243:G243" si="53">SUM(E193:E196)</f>
        <v>44.357813447999995</v>
      </c>
      <c r="F243" s="190">
        <f t="shared" si="53"/>
        <v>0</v>
      </c>
      <c r="G243" s="190">
        <f t="shared" si="53"/>
        <v>18.038688472509961</v>
      </c>
      <c r="H243" s="201">
        <f>SUM(D243:G243)</f>
        <v>158.75854361850998</v>
      </c>
    </row>
    <row r="244" spans="1:8" s="228" customFormat="1" ht="12.75" hidden="1" customHeight="1" x14ac:dyDescent="0.2">
      <c r="A244" s="198"/>
      <c r="B244" s="199"/>
      <c r="C244" s="202" t="s">
        <v>42</v>
      </c>
      <c r="D244" s="201">
        <f>SUM(D198:D206)</f>
        <v>0</v>
      </c>
      <c r="E244" s="201">
        <f t="shared" ref="E244:G244" si="54">SUM(E198:E206)</f>
        <v>0</v>
      </c>
      <c r="F244" s="201">
        <f t="shared" si="54"/>
        <v>0</v>
      </c>
      <c r="G244" s="201">
        <f t="shared" si="54"/>
        <v>0</v>
      </c>
      <c r="H244" s="201">
        <f t="shared" si="46"/>
        <v>0</v>
      </c>
    </row>
    <row r="245" spans="1:8" s="228" customFormat="1" ht="12.75" hidden="1" customHeight="1" x14ac:dyDescent="0.2">
      <c r="A245" s="198"/>
      <c r="B245" s="199"/>
      <c r="C245" s="224" t="s">
        <v>43</v>
      </c>
      <c r="D245" s="201">
        <f>SUM(D208:D212)</f>
        <v>0</v>
      </c>
      <c r="E245" s="201">
        <f t="shared" ref="E245:G245" si="55">SUM(E208:E212)</f>
        <v>0</v>
      </c>
      <c r="F245" s="201">
        <f t="shared" si="55"/>
        <v>0</v>
      </c>
      <c r="G245" s="201">
        <f t="shared" si="55"/>
        <v>0</v>
      </c>
      <c r="H245" s="201">
        <f t="shared" si="46"/>
        <v>0</v>
      </c>
    </row>
    <row r="246" spans="1:8" s="228" customFormat="1" ht="12.75" hidden="1" customHeight="1" x14ac:dyDescent="0.2">
      <c r="A246" s="198"/>
      <c r="B246" s="199"/>
      <c r="C246" s="224" t="s">
        <v>44</v>
      </c>
      <c r="D246" s="201">
        <f>SUM(D214:D218)</f>
        <v>0</v>
      </c>
      <c r="E246" s="201">
        <f t="shared" ref="E246:G246" si="56">SUM(E214:E218)</f>
        <v>0</v>
      </c>
      <c r="F246" s="201">
        <f t="shared" si="56"/>
        <v>0</v>
      </c>
      <c r="G246" s="201">
        <f t="shared" si="56"/>
        <v>0</v>
      </c>
      <c r="H246" s="201">
        <f t="shared" si="46"/>
        <v>0</v>
      </c>
    </row>
    <row r="247" spans="1:8" s="228" customFormat="1" ht="12.75" customHeight="1" x14ac:dyDescent="0.2">
      <c r="A247" s="198"/>
      <c r="B247" s="199"/>
      <c r="C247" s="224" t="s">
        <v>91</v>
      </c>
      <c r="D247" s="201">
        <f>SUM(D220:D225)</f>
        <v>0</v>
      </c>
      <c r="E247" s="201">
        <f t="shared" ref="E247:G247" si="57">SUM(E220:E225)</f>
        <v>10.716603642399999</v>
      </c>
      <c r="F247" s="201">
        <f t="shared" si="57"/>
        <v>0</v>
      </c>
      <c r="G247" s="201">
        <f t="shared" si="57"/>
        <v>27.136735546241706</v>
      </c>
      <c r="H247" s="201">
        <f t="shared" si="46"/>
        <v>37.853339188641705</v>
      </c>
    </row>
    <row r="248" spans="1:8" s="228" customFormat="1" ht="12.75" hidden="1" customHeight="1" x14ac:dyDescent="0.2">
      <c r="A248" s="198"/>
      <c r="B248" s="199"/>
      <c r="C248" s="224" t="s">
        <v>45</v>
      </c>
      <c r="D248" s="201">
        <f>SUM(D227:D231)</f>
        <v>0</v>
      </c>
      <c r="E248" s="201">
        <f t="shared" ref="E248:G248" si="58">SUM(E227:E231)</f>
        <v>0</v>
      </c>
      <c r="F248" s="201">
        <f t="shared" si="58"/>
        <v>0</v>
      </c>
      <c r="G248" s="201">
        <f t="shared" si="58"/>
        <v>0</v>
      </c>
      <c r="H248" s="201">
        <f t="shared" si="46"/>
        <v>0</v>
      </c>
    </row>
    <row r="249" spans="1:8" s="228" customFormat="1" ht="12.75" hidden="1" customHeight="1" x14ac:dyDescent="0.2">
      <c r="A249" s="198"/>
      <c r="B249" s="199"/>
      <c r="C249" s="200" t="s">
        <v>46</v>
      </c>
      <c r="D249" s="201">
        <f>SUM(D233:D237)</f>
        <v>0</v>
      </c>
      <c r="E249" s="201">
        <f t="shared" ref="E249:G249" si="59">SUM(E233:E237)</f>
        <v>0</v>
      </c>
      <c r="F249" s="201">
        <f t="shared" si="59"/>
        <v>0</v>
      </c>
      <c r="G249" s="201">
        <f t="shared" si="59"/>
        <v>0</v>
      </c>
      <c r="H249" s="201">
        <f t="shared" si="46"/>
        <v>0</v>
      </c>
    </row>
    <row r="250" spans="1:8" s="226" customFormat="1" ht="12.75" customHeight="1" x14ac:dyDescent="0.2">
      <c r="A250" s="193"/>
      <c r="B250" s="194"/>
      <c r="C250" s="290" t="s">
        <v>76</v>
      </c>
      <c r="D250" s="231">
        <f>D238+D148</f>
        <v>81776.260618276807</v>
      </c>
      <c r="E250" s="231">
        <f>E238+E148</f>
        <v>1725.1990013028001</v>
      </c>
      <c r="F250" s="231">
        <f>F238+F148</f>
        <v>922.55</v>
      </c>
      <c r="G250" s="231">
        <f>G238+G148</f>
        <v>603.13144776621527</v>
      </c>
      <c r="H250" s="231">
        <f>H238+H148</f>
        <v>85003.247547345803</v>
      </c>
    </row>
    <row r="251" spans="1:8" s="226" customFormat="1" ht="12.75" customHeight="1" x14ac:dyDescent="0.2">
      <c r="A251" s="193"/>
      <c r="B251" s="194"/>
      <c r="C251" s="200" t="s">
        <v>57</v>
      </c>
      <c r="D251" s="229">
        <f t="shared" ref="D251:G261" si="60">ROUND(SUM(D149+D239),2)</f>
        <v>74538.460000000006</v>
      </c>
      <c r="E251" s="229">
        <f t="shared" si="60"/>
        <v>135.12</v>
      </c>
      <c r="F251" s="229">
        <f t="shared" si="60"/>
        <v>495.88</v>
      </c>
      <c r="G251" s="229">
        <f t="shared" si="60"/>
        <v>532.82000000000005</v>
      </c>
      <c r="H251" s="234">
        <f>SUM(D251:G251)</f>
        <v>75702.280000000013</v>
      </c>
    </row>
    <row r="252" spans="1:8" s="226" customFormat="1" ht="12.75" hidden="1" customHeight="1" x14ac:dyDescent="0.2">
      <c r="A252" s="193"/>
      <c r="B252" s="194"/>
      <c r="C252" s="200" t="s">
        <v>59</v>
      </c>
      <c r="D252" s="229">
        <f t="shared" si="60"/>
        <v>0</v>
      </c>
      <c r="E252" s="229">
        <f t="shared" si="60"/>
        <v>0</v>
      </c>
      <c r="F252" s="229">
        <f t="shared" si="60"/>
        <v>0</v>
      </c>
      <c r="G252" s="229">
        <f t="shared" si="60"/>
        <v>0</v>
      </c>
      <c r="H252" s="234">
        <f>SUM(D252:G252)</f>
        <v>0</v>
      </c>
    </row>
    <row r="253" spans="1:8" s="226" customFormat="1" ht="12.75" hidden="1" customHeight="1" x14ac:dyDescent="0.2">
      <c r="A253" s="193"/>
      <c r="B253" s="194"/>
      <c r="C253" s="200" t="s">
        <v>60</v>
      </c>
      <c r="D253" s="229">
        <f t="shared" si="60"/>
        <v>0</v>
      </c>
      <c r="E253" s="229">
        <f t="shared" si="60"/>
        <v>0</v>
      </c>
      <c r="F253" s="229">
        <f t="shared" si="60"/>
        <v>0</v>
      </c>
      <c r="G253" s="229">
        <f t="shared" si="60"/>
        <v>0</v>
      </c>
      <c r="H253" s="234">
        <f>SUM(D253:G253)</f>
        <v>0</v>
      </c>
    </row>
    <row r="254" spans="1:8" s="226" customFormat="1" ht="12.75" customHeight="1" x14ac:dyDescent="0.2">
      <c r="A254" s="193"/>
      <c r="B254" s="194"/>
      <c r="C254" s="200" t="s">
        <v>62</v>
      </c>
      <c r="D254" s="229">
        <f t="shared" si="60"/>
        <v>4750.32</v>
      </c>
      <c r="E254" s="229">
        <f t="shared" si="60"/>
        <v>225.51</v>
      </c>
      <c r="F254" s="229">
        <f t="shared" si="60"/>
        <v>0</v>
      </c>
      <c r="G254" s="229">
        <f t="shared" si="60"/>
        <v>25.13</v>
      </c>
      <c r="H254" s="234">
        <f>SUM(D254:G254)</f>
        <v>5000.96</v>
      </c>
    </row>
    <row r="255" spans="1:8" s="226" customFormat="1" ht="12.75" customHeight="1" x14ac:dyDescent="0.2">
      <c r="A255" s="193"/>
      <c r="B255" s="194"/>
      <c r="C255" s="200" t="s">
        <v>61</v>
      </c>
      <c r="D255" s="229">
        <f t="shared" si="60"/>
        <v>2487.48</v>
      </c>
      <c r="E255" s="229">
        <f t="shared" si="60"/>
        <v>1145.05</v>
      </c>
      <c r="F255" s="229">
        <f t="shared" si="60"/>
        <v>0</v>
      </c>
      <c r="G255" s="229">
        <f t="shared" si="60"/>
        <v>18.04</v>
      </c>
      <c r="H255" s="234">
        <f>SUM(D255:G255)</f>
        <v>3650.5699999999997</v>
      </c>
    </row>
    <row r="256" spans="1:8" s="226" customFormat="1" ht="12.75" hidden="1" customHeight="1" x14ac:dyDescent="0.2">
      <c r="A256" s="198"/>
      <c r="B256" s="199"/>
      <c r="C256" s="202" t="s">
        <v>42</v>
      </c>
      <c r="D256" s="229">
        <f t="shared" si="60"/>
        <v>0</v>
      </c>
      <c r="E256" s="229">
        <f t="shared" si="60"/>
        <v>0</v>
      </c>
      <c r="F256" s="229">
        <f t="shared" si="60"/>
        <v>0</v>
      </c>
      <c r="G256" s="229">
        <f t="shared" si="60"/>
        <v>0</v>
      </c>
      <c r="H256" s="234">
        <f t="shared" ref="H256:H261" si="61">SUM(D256:G256)</f>
        <v>0</v>
      </c>
    </row>
    <row r="257" spans="1:9" s="226" customFormat="1" ht="12.75" hidden="1" customHeight="1" x14ac:dyDescent="0.2">
      <c r="A257" s="198"/>
      <c r="B257" s="199"/>
      <c r="C257" s="224" t="s">
        <v>43</v>
      </c>
      <c r="D257" s="229">
        <f t="shared" si="60"/>
        <v>0</v>
      </c>
      <c r="E257" s="229">
        <f t="shared" si="60"/>
        <v>0</v>
      </c>
      <c r="F257" s="229">
        <f t="shared" si="60"/>
        <v>0</v>
      </c>
      <c r="G257" s="229">
        <f t="shared" si="60"/>
        <v>0</v>
      </c>
      <c r="H257" s="234">
        <f t="shared" si="61"/>
        <v>0</v>
      </c>
    </row>
    <row r="258" spans="1:9" s="226" customFormat="1" ht="12.75" hidden="1" customHeight="1" x14ac:dyDescent="0.2">
      <c r="A258" s="198"/>
      <c r="B258" s="199"/>
      <c r="C258" s="224" t="s">
        <v>44</v>
      </c>
      <c r="D258" s="229">
        <f t="shared" si="60"/>
        <v>0</v>
      </c>
      <c r="E258" s="229">
        <f t="shared" si="60"/>
        <v>0</v>
      </c>
      <c r="F258" s="229">
        <f t="shared" si="60"/>
        <v>0</v>
      </c>
      <c r="G258" s="229">
        <f t="shared" si="60"/>
        <v>0</v>
      </c>
      <c r="H258" s="234">
        <f t="shared" si="61"/>
        <v>0</v>
      </c>
    </row>
    <row r="259" spans="1:9" s="226" customFormat="1" ht="12.75" customHeight="1" x14ac:dyDescent="0.2">
      <c r="A259" s="198"/>
      <c r="B259" s="199"/>
      <c r="C259" s="224" t="s">
        <v>91</v>
      </c>
      <c r="D259" s="229">
        <f t="shared" si="60"/>
        <v>0</v>
      </c>
      <c r="E259" s="229">
        <f t="shared" si="60"/>
        <v>219.52</v>
      </c>
      <c r="F259" s="229">
        <f t="shared" si="60"/>
        <v>426.67</v>
      </c>
      <c r="G259" s="229">
        <f t="shared" si="60"/>
        <v>27.14</v>
      </c>
      <c r="H259" s="234">
        <f t="shared" si="61"/>
        <v>673.33</v>
      </c>
    </row>
    <row r="260" spans="1:9" s="226" customFormat="1" ht="12.75" hidden="1" customHeight="1" x14ac:dyDescent="0.2">
      <c r="A260" s="198"/>
      <c r="B260" s="199"/>
      <c r="C260" s="224" t="s">
        <v>45</v>
      </c>
      <c r="D260" s="229">
        <f t="shared" si="60"/>
        <v>0</v>
      </c>
      <c r="E260" s="229">
        <f t="shared" si="60"/>
        <v>0</v>
      </c>
      <c r="F260" s="229">
        <f t="shared" si="60"/>
        <v>0</v>
      </c>
      <c r="G260" s="229">
        <f t="shared" si="60"/>
        <v>0</v>
      </c>
      <c r="H260" s="234">
        <f t="shared" si="61"/>
        <v>0</v>
      </c>
    </row>
    <row r="261" spans="1:9" s="226" customFormat="1" ht="12.75" hidden="1" customHeight="1" x14ac:dyDescent="0.2">
      <c r="A261" s="198"/>
      <c r="B261" s="199"/>
      <c r="C261" s="200" t="s">
        <v>46</v>
      </c>
      <c r="D261" s="229">
        <f t="shared" si="60"/>
        <v>0</v>
      </c>
      <c r="E261" s="229">
        <f t="shared" si="60"/>
        <v>0</v>
      </c>
      <c r="F261" s="229">
        <f t="shared" si="60"/>
        <v>0</v>
      </c>
      <c r="G261" s="229">
        <f t="shared" si="60"/>
        <v>0</v>
      </c>
      <c r="H261" s="234">
        <f t="shared" si="61"/>
        <v>0</v>
      </c>
    </row>
    <row r="262" spans="1:9" s="226" customFormat="1" ht="12.75" hidden="1" customHeight="1" x14ac:dyDescent="0.2">
      <c r="A262" s="313" t="s">
        <v>25</v>
      </c>
      <c r="B262" s="314"/>
      <c r="C262" s="314"/>
      <c r="D262" s="314"/>
      <c r="E262" s="314"/>
      <c r="F262" s="314"/>
      <c r="G262" s="314"/>
      <c r="H262" s="314"/>
    </row>
    <row r="263" spans="1:9" s="226" customFormat="1" ht="12.75" hidden="1" customHeight="1" x14ac:dyDescent="0.2">
      <c r="A263" s="184">
        <v>35</v>
      </c>
      <c r="B263" s="188" t="s">
        <v>74</v>
      </c>
      <c r="C263" s="291" t="s">
        <v>75</v>
      </c>
      <c r="D263" s="187"/>
      <c r="E263" s="187"/>
      <c r="F263" s="187"/>
      <c r="G263" s="191"/>
      <c r="H263" s="191">
        <f>G263</f>
        <v>0</v>
      </c>
    </row>
    <row r="264" spans="1:9" s="226" customFormat="1" ht="12.75" hidden="1" customHeight="1" x14ac:dyDescent="0.2">
      <c r="A264" s="235"/>
      <c r="B264" s="185"/>
      <c r="C264" s="290" t="s">
        <v>26</v>
      </c>
      <c r="D264" s="187"/>
      <c r="E264" s="187"/>
      <c r="F264" s="187"/>
      <c r="G264" s="191">
        <f>G263</f>
        <v>0</v>
      </c>
      <c r="H264" s="191">
        <f>H263</f>
        <v>0</v>
      </c>
    </row>
    <row r="265" spans="1:9" s="226" customFormat="1" ht="12.75" hidden="1" customHeight="1" x14ac:dyDescent="0.2">
      <c r="A265" s="313" t="s">
        <v>27</v>
      </c>
      <c r="B265" s="314"/>
      <c r="C265" s="314"/>
      <c r="D265" s="314"/>
      <c r="E265" s="314"/>
      <c r="F265" s="314"/>
      <c r="G265" s="314"/>
      <c r="H265" s="314"/>
    </row>
    <row r="266" spans="1:9" s="226" customFormat="1" ht="26.25" hidden="1" customHeight="1" x14ac:dyDescent="0.2">
      <c r="A266" s="184"/>
      <c r="B266" s="188"/>
      <c r="C266" s="291"/>
      <c r="D266" s="187"/>
      <c r="E266" s="187"/>
      <c r="F266" s="187"/>
      <c r="G266" s="191"/>
      <c r="H266" s="191"/>
    </row>
    <row r="267" spans="1:9" s="226" customFormat="1" ht="33" hidden="1" customHeight="1" x14ac:dyDescent="0.2">
      <c r="A267" s="184"/>
      <c r="B267" s="188"/>
      <c r="C267" s="291"/>
      <c r="D267" s="187"/>
      <c r="E267" s="187"/>
      <c r="F267" s="187"/>
      <c r="G267" s="191"/>
      <c r="H267" s="191"/>
    </row>
    <row r="268" spans="1:9" s="226" customFormat="1" ht="42.75" hidden="1" customHeight="1" x14ac:dyDescent="0.2">
      <c r="A268" s="184"/>
      <c r="B268" s="188"/>
      <c r="C268" s="291"/>
      <c r="D268" s="187"/>
      <c r="E268" s="187"/>
      <c r="F268" s="187"/>
      <c r="G268" s="191"/>
      <c r="H268" s="191"/>
    </row>
    <row r="269" spans="1:9" s="226" customFormat="1" ht="12.75" hidden="1" customHeight="1" x14ac:dyDescent="0.2">
      <c r="A269" s="184">
        <v>36</v>
      </c>
      <c r="B269" s="188" t="s">
        <v>24</v>
      </c>
      <c r="C269" s="291" t="s">
        <v>77</v>
      </c>
      <c r="D269" s="187"/>
      <c r="E269" s="187"/>
      <c r="F269" s="187"/>
      <c r="G269" s="191"/>
      <c r="H269" s="191">
        <f t="shared" ref="H269:H270" si="62">G269</f>
        <v>0</v>
      </c>
      <c r="I269" s="236"/>
    </row>
    <row r="270" spans="1:9" s="226" customFormat="1" ht="12.75" hidden="1" customHeight="1" x14ac:dyDescent="0.2">
      <c r="A270" s="184">
        <v>37</v>
      </c>
      <c r="B270" s="188" t="s">
        <v>28</v>
      </c>
      <c r="C270" s="291" t="s">
        <v>29</v>
      </c>
      <c r="D270" s="187"/>
      <c r="E270" s="187"/>
      <c r="F270" s="187"/>
      <c r="G270" s="191"/>
      <c r="H270" s="191">
        <f t="shared" si="62"/>
        <v>0</v>
      </c>
    </row>
    <row r="271" spans="1:9" s="226" customFormat="1" ht="69" hidden="1" customHeight="1" x14ac:dyDescent="0.2">
      <c r="A271" s="184"/>
      <c r="B271" s="188"/>
      <c r="C271" s="291"/>
      <c r="D271" s="225"/>
      <c r="E271" s="225"/>
      <c r="F271" s="225"/>
      <c r="G271" s="190"/>
      <c r="H271" s="190"/>
      <c r="I271" s="237"/>
    </row>
    <row r="272" spans="1:9" s="226" customFormat="1" ht="12.75" hidden="1" customHeight="1" x14ac:dyDescent="0.2">
      <c r="A272" s="235"/>
      <c r="B272" s="185"/>
      <c r="C272" s="290" t="s">
        <v>30</v>
      </c>
      <c r="D272" s="187"/>
      <c r="E272" s="187"/>
      <c r="F272" s="187"/>
      <c r="G272" s="238">
        <f>ROUND(SUM(G266:G271),2)</f>
        <v>0</v>
      </c>
      <c r="H272" s="238">
        <f>ROUND(SUM(H266:H271),2)</f>
        <v>0</v>
      </c>
    </row>
    <row r="273" spans="1:8" s="226" customFormat="1" ht="12.75" hidden="1" customHeight="1" x14ac:dyDescent="0.2">
      <c r="A273" s="235"/>
      <c r="B273" s="185"/>
      <c r="C273" s="200" t="s">
        <v>57</v>
      </c>
      <c r="D273" s="187"/>
      <c r="E273" s="187"/>
      <c r="F273" s="187"/>
      <c r="G273" s="187"/>
      <c r="H273" s="191">
        <f>G273</f>
        <v>0</v>
      </c>
    </row>
    <row r="274" spans="1:8" s="226" customFormat="1" ht="12.75" hidden="1" customHeight="1" x14ac:dyDescent="0.2">
      <c r="A274" s="235"/>
      <c r="B274" s="185"/>
      <c r="C274" s="200" t="s">
        <v>59</v>
      </c>
      <c r="D274" s="187"/>
      <c r="E274" s="187"/>
      <c r="F274" s="187"/>
      <c r="G274" s="187"/>
      <c r="H274" s="191">
        <f t="shared" ref="H274:H283" si="63">G274</f>
        <v>0</v>
      </c>
    </row>
    <row r="275" spans="1:8" s="226" customFormat="1" ht="12.75" hidden="1" customHeight="1" x14ac:dyDescent="0.2">
      <c r="A275" s="235"/>
      <c r="B275" s="185"/>
      <c r="C275" s="200" t="s">
        <v>60</v>
      </c>
      <c r="D275" s="187"/>
      <c r="E275" s="187"/>
      <c r="F275" s="187"/>
      <c r="G275" s="187"/>
      <c r="H275" s="191">
        <f t="shared" si="63"/>
        <v>0</v>
      </c>
    </row>
    <row r="276" spans="1:8" s="226" customFormat="1" ht="12.75" hidden="1" customHeight="1" x14ac:dyDescent="0.2">
      <c r="A276" s="235"/>
      <c r="B276" s="185"/>
      <c r="C276" s="200" t="s">
        <v>62</v>
      </c>
      <c r="D276" s="187"/>
      <c r="E276" s="187"/>
      <c r="F276" s="187"/>
      <c r="G276" s="187"/>
      <c r="H276" s="191">
        <f t="shared" si="63"/>
        <v>0</v>
      </c>
    </row>
    <row r="277" spans="1:8" s="226" customFormat="1" ht="12.75" hidden="1" customHeight="1" x14ac:dyDescent="0.2">
      <c r="A277" s="235"/>
      <c r="B277" s="185"/>
      <c r="C277" s="200" t="s">
        <v>61</v>
      </c>
      <c r="D277" s="187"/>
      <c r="E277" s="187"/>
      <c r="F277" s="187"/>
      <c r="G277" s="187"/>
      <c r="H277" s="191">
        <f t="shared" si="63"/>
        <v>0</v>
      </c>
    </row>
    <row r="278" spans="1:8" s="226" customFormat="1" ht="12.75" hidden="1" customHeight="1" x14ac:dyDescent="0.2">
      <c r="A278" s="235"/>
      <c r="B278" s="185"/>
      <c r="C278" s="202" t="s">
        <v>42</v>
      </c>
      <c r="D278" s="187"/>
      <c r="E278" s="187"/>
      <c r="F278" s="187"/>
      <c r="G278" s="187"/>
      <c r="H278" s="191">
        <f t="shared" si="63"/>
        <v>0</v>
      </c>
    </row>
    <row r="279" spans="1:8" s="226" customFormat="1" ht="12.75" hidden="1" customHeight="1" x14ac:dyDescent="0.2">
      <c r="A279" s="235"/>
      <c r="B279" s="185"/>
      <c r="C279" s="224" t="s">
        <v>43</v>
      </c>
      <c r="D279" s="187"/>
      <c r="E279" s="187"/>
      <c r="F279" s="187"/>
      <c r="G279" s="187"/>
      <c r="H279" s="191">
        <f t="shared" si="63"/>
        <v>0</v>
      </c>
    </row>
    <row r="280" spans="1:8" s="226" customFormat="1" ht="12.75" hidden="1" customHeight="1" x14ac:dyDescent="0.2">
      <c r="A280" s="235"/>
      <c r="B280" s="185"/>
      <c r="C280" s="224" t="s">
        <v>44</v>
      </c>
      <c r="D280" s="187"/>
      <c r="E280" s="187"/>
      <c r="F280" s="187"/>
      <c r="G280" s="187"/>
      <c r="H280" s="191">
        <f t="shared" si="63"/>
        <v>0</v>
      </c>
    </row>
    <row r="281" spans="1:8" s="226" customFormat="1" ht="12.75" hidden="1" customHeight="1" x14ac:dyDescent="0.2">
      <c r="A281" s="235"/>
      <c r="B281" s="185"/>
      <c r="C281" s="224" t="s">
        <v>91</v>
      </c>
      <c r="D281" s="187"/>
      <c r="E281" s="187"/>
      <c r="F281" s="187"/>
      <c r="G281" s="187"/>
      <c r="H281" s="191">
        <f t="shared" si="63"/>
        <v>0</v>
      </c>
    </row>
    <row r="282" spans="1:8" s="226" customFormat="1" ht="12.75" hidden="1" customHeight="1" x14ac:dyDescent="0.2">
      <c r="A282" s="235"/>
      <c r="B282" s="185"/>
      <c r="C282" s="224" t="s">
        <v>45</v>
      </c>
      <c r="D282" s="187"/>
      <c r="E282" s="187"/>
      <c r="F282" s="187"/>
      <c r="G282" s="187">
        <f t="shared" ref="G282:G283" si="64">ROUND(H260*0.008+H260*0.002,2)</f>
        <v>0</v>
      </c>
      <c r="H282" s="191">
        <f t="shared" si="63"/>
        <v>0</v>
      </c>
    </row>
    <row r="283" spans="1:8" s="226" customFormat="1" ht="12.75" hidden="1" customHeight="1" x14ac:dyDescent="0.2">
      <c r="A283" s="235"/>
      <c r="B283" s="185"/>
      <c r="C283" s="200" t="s">
        <v>46</v>
      </c>
      <c r="D283" s="187"/>
      <c r="E283" s="187"/>
      <c r="F283" s="187"/>
      <c r="G283" s="187">
        <f t="shared" si="64"/>
        <v>0</v>
      </c>
      <c r="H283" s="191">
        <f t="shared" si="63"/>
        <v>0</v>
      </c>
    </row>
    <row r="284" spans="1:8" s="226" customFormat="1" ht="12.75" customHeight="1" x14ac:dyDescent="0.2">
      <c r="A284" s="193"/>
      <c r="B284" s="194"/>
      <c r="C284" s="290" t="s">
        <v>48</v>
      </c>
      <c r="D284" s="197">
        <f>ROUND(D250+D263+D272,2)</f>
        <v>81776.259999999995</v>
      </c>
      <c r="E284" s="197">
        <f>ROUND(E250+E263+E272,2)</f>
        <v>1725.2</v>
      </c>
      <c r="F284" s="197">
        <f>ROUND(F250+F263+F272,2)</f>
        <v>922.55</v>
      </c>
      <c r="G284" s="197">
        <f>ROUND(G250+G263+G272,2)</f>
        <v>603.13</v>
      </c>
      <c r="H284" s="197">
        <f t="shared" si="46"/>
        <v>85027.14</v>
      </c>
    </row>
    <row r="285" spans="1:8" s="226" customFormat="1" ht="12.75" customHeight="1" x14ac:dyDescent="0.2">
      <c r="A285" s="193"/>
      <c r="B285" s="194"/>
      <c r="C285" s="200" t="s">
        <v>57</v>
      </c>
      <c r="D285" s="190">
        <f t="shared" ref="D285:G295" si="65">D251</f>
        <v>74538.460000000006</v>
      </c>
      <c r="E285" s="190">
        <f t="shared" si="65"/>
        <v>135.12</v>
      </c>
      <c r="F285" s="190">
        <f t="shared" si="65"/>
        <v>495.88</v>
      </c>
      <c r="G285" s="190">
        <f t="shared" si="65"/>
        <v>532.82000000000005</v>
      </c>
      <c r="H285" s="190">
        <f t="shared" ref="H285:H295" si="66">ROUND(SUM(D285:G285),2)</f>
        <v>75702.28</v>
      </c>
    </row>
    <row r="286" spans="1:8" s="226" customFormat="1" ht="12.75" hidden="1" customHeight="1" x14ac:dyDescent="0.2">
      <c r="A286" s="193"/>
      <c r="B286" s="194"/>
      <c r="C286" s="200" t="s">
        <v>59</v>
      </c>
      <c r="D286" s="190">
        <f t="shared" si="65"/>
        <v>0</v>
      </c>
      <c r="E286" s="190">
        <f t="shared" si="65"/>
        <v>0</v>
      </c>
      <c r="F286" s="190">
        <f t="shared" si="65"/>
        <v>0</v>
      </c>
      <c r="G286" s="190">
        <f t="shared" si="65"/>
        <v>0</v>
      </c>
      <c r="H286" s="190">
        <f t="shared" si="66"/>
        <v>0</v>
      </c>
    </row>
    <row r="287" spans="1:8" s="226" customFormat="1" ht="12.75" hidden="1" customHeight="1" x14ac:dyDescent="0.2">
      <c r="A287" s="193"/>
      <c r="B287" s="194"/>
      <c r="C287" s="200" t="s">
        <v>60</v>
      </c>
      <c r="D287" s="190">
        <f t="shared" si="65"/>
        <v>0</v>
      </c>
      <c r="E287" s="190">
        <f t="shared" si="65"/>
        <v>0</v>
      </c>
      <c r="F287" s="190">
        <f t="shared" si="65"/>
        <v>0</v>
      </c>
      <c r="G287" s="190">
        <f t="shared" si="65"/>
        <v>0</v>
      </c>
      <c r="H287" s="190">
        <f t="shared" si="66"/>
        <v>0</v>
      </c>
    </row>
    <row r="288" spans="1:8" s="226" customFormat="1" ht="12.75" customHeight="1" x14ac:dyDescent="0.2">
      <c r="A288" s="193"/>
      <c r="B288" s="194"/>
      <c r="C288" s="200" t="s">
        <v>62</v>
      </c>
      <c r="D288" s="190">
        <f t="shared" si="65"/>
        <v>4750.32</v>
      </c>
      <c r="E288" s="190">
        <f t="shared" si="65"/>
        <v>225.51</v>
      </c>
      <c r="F288" s="190">
        <f t="shared" si="65"/>
        <v>0</v>
      </c>
      <c r="G288" s="190">
        <f t="shared" si="65"/>
        <v>25.13</v>
      </c>
      <c r="H288" s="190">
        <f t="shared" si="66"/>
        <v>5000.96</v>
      </c>
    </row>
    <row r="289" spans="1:8" s="226" customFormat="1" ht="12.75" customHeight="1" x14ac:dyDescent="0.2">
      <c r="A289" s="193"/>
      <c r="B289" s="194"/>
      <c r="C289" s="200" t="s">
        <v>61</v>
      </c>
      <c r="D289" s="190">
        <f t="shared" si="65"/>
        <v>2487.48</v>
      </c>
      <c r="E289" s="190">
        <f t="shared" si="65"/>
        <v>1145.05</v>
      </c>
      <c r="F289" s="190">
        <f t="shared" si="65"/>
        <v>0</v>
      </c>
      <c r="G289" s="190">
        <f t="shared" si="65"/>
        <v>18.04</v>
      </c>
      <c r="H289" s="190">
        <f t="shared" si="66"/>
        <v>3650.57</v>
      </c>
    </row>
    <row r="290" spans="1:8" s="228" customFormat="1" ht="15" hidden="1" customHeight="1" x14ac:dyDescent="0.2">
      <c r="A290" s="198"/>
      <c r="B290" s="199"/>
      <c r="C290" s="202" t="s">
        <v>42</v>
      </c>
      <c r="D290" s="190">
        <f t="shared" si="65"/>
        <v>0</v>
      </c>
      <c r="E290" s="190">
        <f t="shared" si="65"/>
        <v>0</v>
      </c>
      <c r="F290" s="190">
        <f t="shared" si="65"/>
        <v>0</v>
      </c>
      <c r="G290" s="190">
        <f t="shared" si="65"/>
        <v>0</v>
      </c>
      <c r="H290" s="190">
        <f t="shared" si="66"/>
        <v>0</v>
      </c>
    </row>
    <row r="291" spans="1:8" s="228" customFormat="1" ht="12" hidden="1" customHeight="1" x14ac:dyDescent="0.2">
      <c r="A291" s="198"/>
      <c r="B291" s="199"/>
      <c r="C291" s="224" t="s">
        <v>43</v>
      </c>
      <c r="D291" s="190">
        <f t="shared" si="65"/>
        <v>0</v>
      </c>
      <c r="E291" s="190">
        <f t="shared" si="65"/>
        <v>0</v>
      </c>
      <c r="F291" s="190">
        <f t="shared" si="65"/>
        <v>0</v>
      </c>
      <c r="G291" s="190">
        <f t="shared" si="65"/>
        <v>0</v>
      </c>
      <c r="H291" s="190">
        <f t="shared" si="66"/>
        <v>0</v>
      </c>
    </row>
    <row r="292" spans="1:8" s="228" customFormat="1" ht="12.75" hidden="1" customHeight="1" x14ac:dyDescent="0.2">
      <c r="A292" s="198"/>
      <c r="B292" s="199"/>
      <c r="C292" s="224" t="s">
        <v>44</v>
      </c>
      <c r="D292" s="190">
        <f t="shared" si="65"/>
        <v>0</v>
      </c>
      <c r="E292" s="190">
        <f t="shared" si="65"/>
        <v>0</v>
      </c>
      <c r="F292" s="190">
        <f t="shared" si="65"/>
        <v>0</v>
      </c>
      <c r="G292" s="190">
        <f t="shared" si="65"/>
        <v>0</v>
      </c>
      <c r="H292" s="190">
        <f t="shared" si="66"/>
        <v>0</v>
      </c>
    </row>
    <row r="293" spans="1:8" s="228" customFormat="1" ht="12.75" customHeight="1" x14ac:dyDescent="0.2">
      <c r="A293" s="198"/>
      <c r="B293" s="199"/>
      <c r="C293" s="224" t="s">
        <v>91</v>
      </c>
      <c r="D293" s="190">
        <f t="shared" si="65"/>
        <v>0</v>
      </c>
      <c r="E293" s="190">
        <f t="shared" si="65"/>
        <v>219.52</v>
      </c>
      <c r="F293" s="190">
        <f t="shared" si="65"/>
        <v>426.67</v>
      </c>
      <c r="G293" s="190">
        <f t="shared" si="65"/>
        <v>27.14</v>
      </c>
      <c r="H293" s="190">
        <f t="shared" si="66"/>
        <v>673.33</v>
      </c>
    </row>
    <row r="294" spans="1:8" s="228" customFormat="1" ht="12.75" hidden="1" customHeight="1" x14ac:dyDescent="0.2">
      <c r="A294" s="198"/>
      <c r="B294" s="199"/>
      <c r="C294" s="224" t="s">
        <v>45</v>
      </c>
      <c r="D294" s="190">
        <f t="shared" si="65"/>
        <v>0</v>
      </c>
      <c r="E294" s="190">
        <f t="shared" si="65"/>
        <v>0</v>
      </c>
      <c r="F294" s="190">
        <f t="shared" si="65"/>
        <v>0</v>
      </c>
      <c r="G294" s="190">
        <f t="shared" ref="G294:G295" si="67">ROUND(G260+H260*0.0136+G282,2)</f>
        <v>0</v>
      </c>
      <c r="H294" s="190">
        <f t="shared" si="66"/>
        <v>0</v>
      </c>
    </row>
    <row r="295" spans="1:8" s="228" customFormat="1" ht="12.75" hidden="1" customHeight="1" x14ac:dyDescent="0.2">
      <c r="A295" s="198"/>
      <c r="B295" s="199"/>
      <c r="C295" s="200" t="s">
        <v>46</v>
      </c>
      <c r="D295" s="190">
        <f t="shared" si="65"/>
        <v>0</v>
      </c>
      <c r="E295" s="190">
        <f t="shared" si="65"/>
        <v>0</v>
      </c>
      <c r="F295" s="190">
        <f t="shared" si="65"/>
        <v>0</v>
      </c>
      <c r="G295" s="190">
        <f t="shared" si="67"/>
        <v>0</v>
      </c>
      <c r="H295" s="190">
        <f t="shared" si="66"/>
        <v>0</v>
      </c>
    </row>
    <row r="296" spans="1:8" s="228" customFormat="1" ht="12.75" customHeight="1" x14ac:dyDescent="0.2">
      <c r="A296" s="313" t="s">
        <v>31</v>
      </c>
      <c r="B296" s="314"/>
      <c r="C296" s="314"/>
      <c r="D296" s="314"/>
      <c r="E296" s="314"/>
      <c r="F296" s="314"/>
      <c r="G296" s="314"/>
      <c r="H296" s="314"/>
    </row>
    <row r="297" spans="1:8" ht="25.5" x14ac:dyDescent="0.2">
      <c r="A297" s="184">
        <v>32</v>
      </c>
      <c r="B297" s="188" t="s">
        <v>32</v>
      </c>
      <c r="C297" s="291" t="s">
        <v>146</v>
      </c>
      <c r="D297" s="190">
        <f>D284*1.5%</f>
        <v>1226.6438999999998</v>
      </c>
      <c r="E297" s="190">
        <f t="shared" ref="E297:H297" si="68">E284*1.5%</f>
        <v>25.878</v>
      </c>
      <c r="F297" s="190">
        <f t="shared" si="68"/>
        <v>13.838249999999999</v>
      </c>
      <c r="G297" s="190">
        <f t="shared" si="68"/>
        <v>9.0469499999999989</v>
      </c>
      <c r="H297" s="190">
        <f t="shared" si="68"/>
        <v>1275.4070999999999</v>
      </c>
    </row>
    <row r="298" spans="1:8" s="241" customFormat="1" ht="16.5" customHeight="1" x14ac:dyDescent="0.2">
      <c r="A298" s="239"/>
      <c r="B298" s="282"/>
      <c r="C298" s="283" t="s">
        <v>236</v>
      </c>
      <c r="D298" s="284">
        <f>D297+D284</f>
        <v>83002.90389999999</v>
      </c>
      <c r="E298" s="284">
        <f t="shared" ref="E298:H298" si="69">E297+E284</f>
        <v>1751.078</v>
      </c>
      <c r="F298" s="284">
        <f t="shared" si="69"/>
        <v>936.38824999999997</v>
      </c>
      <c r="G298" s="284">
        <f t="shared" si="69"/>
        <v>612.17695000000003</v>
      </c>
      <c r="H298" s="284">
        <f t="shared" si="69"/>
        <v>86302.547099999996</v>
      </c>
    </row>
    <row r="299" spans="1:8" s="241" customFormat="1" ht="12.75" customHeight="1" x14ac:dyDescent="0.2">
      <c r="A299" s="239"/>
      <c r="B299" s="242"/>
      <c r="C299" s="243" t="s">
        <v>78</v>
      </c>
      <c r="D299" s="244"/>
      <c r="E299" s="244"/>
      <c r="F299" s="240"/>
      <c r="G299" s="240"/>
      <c r="H299" s="244"/>
    </row>
    <row r="300" spans="1:8" s="241" customFormat="1" ht="12.75" customHeight="1" x14ac:dyDescent="0.2">
      <c r="A300" s="239"/>
      <c r="B300" s="242"/>
      <c r="C300" s="200" t="s">
        <v>57</v>
      </c>
      <c r="D300" s="223">
        <f>ROUND(D285*1.015,2)</f>
        <v>75656.539999999994</v>
      </c>
      <c r="E300" s="223">
        <f t="shared" ref="E300:H308" si="70">ROUND(E285*1.015,2)</f>
        <v>137.15</v>
      </c>
      <c r="F300" s="223">
        <f t="shared" si="70"/>
        <v>503.32</v>
      </c>
      <c r="G300" s="223">
        <f t="shared" si="70"/>
        <v>540.80999999999995</v>
      </c>
      <c r="H300" s="223">
        <f t="shared" si="70"/>
        <v>76837.81</v>
      </c>
    </row>
    <row r="301" spans="1:8" s="241" customFormat="1" ht="12.75" hidden="1" customHeight="1" x14ac:dyDescent="0.2">
      <c r="A301" s="239"/>
      <c r="B301" s="242"/>
      <c r="C301" s="200" t="s">
        <v>59</v>
      </c>
      <c r="D301" s="223">
        <f t="shared" ref="D301:G308" si="71">ROUND(D286*1.015,2)</f>
        <v>0</v>
      </c>
      <c r="E301" s="223">
        <f t="shared" si="71"/>
        <v>0</v>
      </c>
      <c r="F301" s="223">
        <f t="shared" si="71"/>
        <v>0</v>
      </c>
      <c r="G301" s="223">
        <f t="shared" si="71"/>
        <v>0</v>
      </c>
      <c r="H301" s="223">
        <f t="shared" si="70"/>
        <v>0</v>
      </c>
    </row>
    <row r="302" spans="1:8" s="241" customFormat="1" ht="12.75" hidden="1" customHeight="1" x14ac:dyDescent="0.2">
      <c r="A302" s="239"/>
      <c r="B302" s="242"/>
      <c r="C302" s="200" t="s">
        <v>60</v>
      </c>
      <c r="D302" s="223">
        <f t="shared" si="71"/>
        <v>0</v>
      </c>
      <c r="E302" s="223">
        <f t="shared" si="71"/>
        <v>0</v>
      </c>
      <c r="F302" s="223">
        <f t="shared" si="71"/>
        <v>0</v>
      </c>
      <c r="G302" s="223">
        <f t="shared" si="71"/>
        <v>0</v>
      </c>
      <c r="H302" s="223">
        <f t="shared" si="70"/>
        <v>0</v>
      </c>
    </row>
    <row r="303" spans="1:8" s="241" customFormat="1" ht="12.75" customHeight="1" x14ac:dyDescent="0.2">
      <c r="A303" s="239"/>
      <c r="B303" s="242"/>
      <c r="C303" s="200" t="s">
        <v>62</v>
      </c>
      <c r="D303" s="223">
        <f t="shared" si="71"/>
        <v>4821.57</v>
      </c>
      <c r="E303" s="223">
        <f t="shared" si="71"/>
        <v>228.89</v>
      </c>
      <c r="F303" s="223">
        <f t="shared" si="71"/>
        <v>0</v>
      </c>
      <c r="G303" s="223">
        <f t="shared" si="71"/>
        <v>25.51</v>
      </c>
      <c r="H303" s="223">
        <f t="shared" si="70"/>
        <v>5075.97</v>
      </c>
    </row>
    <row r="304" spans="1:8" s="241" customFormat="1" ht="12.75" customHeight="1" x14ac:dyDescent="0.2">
      <c r="A304" s="239"/>
      <c r="B304" s="242"/>
      <c r="C304" s="200" t="s">
        <v>61</v>
      </c>
      <c r="D304" s="223">
        <f t="shared" si="71"/>
        <v>2524.79</v>
      </c>
      <c r="E304" s="223">
        <f t="shared" si="71"/>
        <v>1162.23</v>
      </c>
      <c r="F304" s="223">
        <f t="shared" si="71"/>
        <v>0</v>
      </c>
      <c r="G304" s="223">
        <f t="shared" si="71"/>
        <v>18.309999999999999</v>
      </c>
      <c r="H304" s="223">
        <f t="shared" si="70"/>
        <v>3705.33</v>
      </c>
    </row>
    <row r="305" spans="1:9" s="228" customFormat="1" ht="12.75" hidden="1" customHeight="1" x14ac:dyDescent="0.2">
      <c r="A305" s="198"/>
      <c r="B305" s="199"/>
      <c r="C305" s="202" t="s">
        <v>42</v>
      </c>
      <c r="D305" s="223">
        <f t="shared" si="71"/>
        <v>0</v>
      </c>
      <c r="E305" s="223">
        <f t="shared" si="71"/>
        <v>0</v>
      </c>
      <c r="F305" s="223">
        <f t="shared" si="71"/>
        <v>0</v>
      </c>
      <c r="G305" s="223">
        <f t="shared" si="71"/>
        <v>0</v>
      </c>
      <c r="H305" s="223">
        <f t="shared" si="70"/>
        <v>0</v>
      </c>
    </row>
    <row r="306" spans="1:9" s="228" customFormat="1" ht="12.75" hidden="1" customHeight="1" x14ac:dyDescent="0.2">
      <c r="A306" s="198"/>
      <c r="B306" s="199"/>
      <c r="C306" s="224" t="s">
        <v>43</v>
      </c>
      <c r="D306" s="223">
        <f t="shared" si="71"/>
        <v>0</v>
      </c>
      <c r="E306" s="223">
        <f t="shared" si="71"/>
        <v>0</v>
      </c>
      <c r="F306" s="223">
        <f t="shared" si="71"/>
        <v>0</v>
      </c>
      <c r="G306" s="223">
        <f t="shared" si="71"/>
        <v>0</v>
      </c>
      <c r="H306" s="223">
        <f t="shared" si="70"/>
        <v>0</v>
      </c>
    </row>
    <row r="307" spans="1:9" s="228" customFormat="1" ht="12.75" hidden="1" customHeight="1" x14ac:dyDescent="0.2">
      <c r="A307" s="198"/>
      <c r="B307" s="199"/>
      <c r="C307" s="224" t="s">
        <v>44</v>
      </c>
      <c r="D307" s="223">
        <f t="shared" si="71"/>
        <v>0</v>
      </c>
      <c r="E307" s="223">
        <f t="shared" si="71"/>
        <v>0</v>
      </c>
      <c r="F307" s="223">
        <f t="shared" si="71"/>
        <v>0</v>
      </c>
      <c r="G307" s="223">
        <f t="shared" si="71"/>
        <v>0</v>
      </c>
      <c r="H307" s="223">
        <f t="shared" si="70"/>
        <v>0</v>
      </c>
    </row>
    <row r="308" spans="1:9" s="228" customFormat="1" ht="12.75" customHeight="1" x14ac:dyDescent="0.2">
      <c r="A308" s="198"/>
      <c r="B308" s="199"/>
      <c r="C308" s="224" t="s">
        <v>91</v>
      </c>
      <c r="D308" s="223">
        <f t="shared" si="71"/>
        <v>0</v>
      </c>
      <c r="E308" s="223">
        <f t="shared" si="71"/>
        <v>222.81</v>
      </c>
      <c r="F308" s="223">
        <f t="shared" si="71"/>
        <v>433.07</v>
      </c>
      <c r="G308" s="223">
        <f t="shared" si="71"/>
        <v>27.55</v>
      </c>
      <c r="H308" s="223">
        <f t="shared" si="70"/>
        <v>683.43</v>
      </c>
    </row>
    <row r="309" spans="1:9" hidden="1" x14ac:dyDescent="0.2">
      <c r="A309" s="268" t="s">
        <v>228</v>
      </c>
      <c r="B309" s="247"/>
      <c r="C309" s="195"/>
      <c r="D309" s="248"/>
      <c r="E309" s="248"/>
      <c r="F309" s="249"/>
      <c r="G309" s="249"/>
      <c r="H309" s="249"/>
      <c r="I309" s="250"/>
    </row>
    <row r="310" spans="1:9" s="147" customFormat="1" ht="48" hidden="1" x14ac:dyDescent="0.2">
      <c r="A310" s="235">
        <v>33</v>
      </c>
      <c r="B310" s="269" t="s">
        <v>218</v>
      </c>
      <c r="C310" s="270" t="s">
        <v>235</v>
      </c>
      <c r="D310" s="271">
        <f>D298*3.89</f>
        <v>322881.29617099999</v>
      </c>
      <c r="E310" s="271">
        <f>E298*3.89</f>
        <v>6811.6934200000005</v>
      </c>
      <c r="F310" s="271"/>
      <c r="G310" s="271"/>
      <c r="H310" s="272">
        <f t="shared" ref="H310:H313" si="72">SUM(D310:G310)</f>
        <v>329692.98959100002</v>
      </c>
    </row>
    <row r="311" spans="1:9" s="147" customFormat="1" ht="48" hidden="1" x14ac:dyDescent="0.2">
      <c r="A311" s="235">
        <v>34</v>
      </c>
      <c r="B311" s="269" t="s">
        <v>230</v>
      </c>
      <c r="C311" s="270" t="s">
        <v>229</v>
      </c>
      <c r="D311" s="271"/>
      <c r="E311" s="271"/>
      <c r="F311" s="271">
        <f>F298*3.82</f>
        <v>3577.0031149999995</v>
      </c>
      <c r="G311" s="271"/>
      <c r="H311" s="272">
        <f t="shared" si="72"/>
        <v>3577.0031149999995</v>
      </c>
    </row>
    <row r="312" spans="1:9" s="147" customFormat="1" ht="48" hidden="1" x14ac:dyDescent="0.2">
      <c r="A312" s="235">
        <v>35</v>
      </c>
      <c r="B312" s="269" t="s">
        <v>231</v>
      </c>
      <c r="C312" s="270" t="s">
        <v>234</v>
      </c>
      <c r="D312" s="271"/>
      <c r="E312" s="271"/>
      <c r="F312" s="271"/>
      <c r="G312" s="271">
        <f>G222*5.08*1.015</f>
        <v>123.19976782400002</v>
      </c>
      <c r="H312" s="272">
        <f>SUM(D312:G312)</f>
        <v>123.19976782400002</v>
      </c>
    </row>
    <row r="313" spans="1:9" s="147" customFormat="1" ht="48" hidden="1" x14ac:dyDescent="0.2">
      <c r="A313" s="235">
        <v>36</v>
      </c>
      <c r="B313" s="269" t="s">
        <v>232</v>
      </c>
      <c r="C313" s="291" t="s">
        <v>233</v>
      </c>
      <c r="D313" s="271"/>
      <c r="E313" s="271"/>
      <c r="F313" s="271"/>
      <c r="G313" s="271">
        <f>(G298-G222*1.015)*7.53</f>
        <v>4427.0754548160003</v>
      </c>
      <c r="H313" s="272">
        <f t="shared" si="72"/>
        <v>4427.0754548160003</v>
      </c>
    </row>
    <row r="314" spans="1:9" s="104" customFormat="1" ht="25.5" hidden="1" x14ac:dyDescent="0.2">
      <c r="A314" s="273"/>
      <c r="B314" s="274"/>
      <c r="C314" s="275" t="s">
        <v>219</v>
      </c>
      <c r="D314" s="276">
        <f>SUM(D310:D313)</f>
        <v>322881.29617099999</v>
      </c>
      <c r="E314" s="276">
        <f t="shared" ref="E314:H314" si="73">SUM(E310:E313)</f>
        <v>6811.6934200000005</v>
      </c>
      <c r="F314" s="276">
        <f t="shared" si="73"/>
        <v>3577.0031149999995</v>
      </c>
      <c r="G314" s="276">
        <f t="shared" si="73"/>
        <v>4550.2752226400007</v>
      </c>
      <c r="H314" s="276">
        <f t="shared" si="73"/>
        <v>337820.26792863995</v>
      </c>
    </row>
    <row r="315" spans="1:9" s="104" customFormat="1" ht="48" hidden="1" x14ac:dyDescent="0.2">
      <c r="A315" s="273">
        <v>37</v>
      </c>
      <c r="B315" s="278" t="s">
        <v>220</v>
      </c>
      <c r="C315" s="279" t="s">
        <v>221</v>
      </c>
      <c r="D315" s="276">
        <f>D314*1.06</f>
        <v>342254.17394126003</v>
      </c>
      <c r="E315" s="276">
        <f t="shared" ref="E315:H315" si="74">E314*1.06</f>
        <v>7220.3950252000013</v>
      </c>
      <c r="F315" s="276">
        <f t="shared" si="74"/>
        <v>3791.6233018999997</v>
      </c>
      <c r="G315" s="276">
        <f t="shared" si="74"/>
        <v>4823.2917359984012</v>
      </c>
      <c r="H315" s="276">
        <f t="shared" si="74"/>
        <v>358089.48400435835</v>
      </c>
    </row>
    <row r="316" spans="1:9" s="104" customFormat="1" ht="48" hidden="1" x14ac:dyDescent="0.2">
      <c r="A316" s="273">
        <v>38</v>
      </c>
      <c r="B316" s="278" t="s">
        <v>220</v>
      </c>
      <c r="C316" s="279" t="s">
        <v>222</v>
      </c>
      <c r="D316" s="276">
        <f>D315*1.052</f>
        <v>360051.39098620554</v>
      </c>
      <c r="E316" s="276">
        <f t="shared" ref="E316:H316" si="75">E315*1.052</f>
        <v>7595.8555665104013</v>
      </c>
      <c r="F316" s="276">
        <f t="shared" si="75"/>
        <v>3988.7877135987997</v>
      </c>
      <c r="G316" s="276">
        <f t="shared" si="75"/>
        <v>5074.1029062703183</v>
      </c>
      <c r="H316" s="276">
        <f t="shared" si="75"/>
        <v>376710.137172585</v>
      </c>
    </row>
    <row r="317" spans="1:9" s="104" customFormat="1" ht="48" hidden="1" x14ac:dyDescent="0.2">
      <c r="A317" s="273">
        <v>39</v>
      </c>
      <c r="B317" s="278" t="s">
        <v>220</v>
      </c>
      <c r="C317" s="279" t="s">
        <v>223</v>
      </c>
      <c r="D317" s="276">
        <f>D316*1.051</f>
        <v>378414.01192650199</v>
      </c>
      <c r="E317" s="276">
        <f t="shared" ref="E317:H317" si="76">E316*1.051</f>
        <v>7983.2442004024315</v>
      </c>
      <c r="F317" s="276">
        <f t="shared" si="76"/>
        <v>4192.2158869923378</v>
      </c>
      <c r="G317" s="276">
        <f t="shared" si="76"/>
        <v>5332.8821544901039</v>
      </c>
      <c r="H317" s="276">
        <f t="shared" si="76"/>
        <v>395922.35416838684</v>
      </c>
    </row>
    <row r="318" spans="1:9" s="104" customFormat="1" ht="26.25" hidden="1" customHeight="1" x14ac:dyDescent="0.2">
      <c r="A318" s="273"/>
      <c r="B318" s="278"/>
      <c r="C318" s="275" t="s">
        <v>224</v>
      </c>
      <c r="D318" s="276">
        <f>D317</f>
        <v>378414.01192650199</v>
      </c>
      <c r="E318" s="276">
        <f t="shared" ref="E318:H318" si="77">E317</f>
        <v>7983.2442004024315</v>
      </c>
      <c r="F318" s="276">
        <f t="shared" si="77"/>
        <v>4192.2158869923378</v>
      </c>
      <c r="G318" s="276">
        <f t="shared" si="77"/>
        <v>5332.8821544901039</v>
      </c>
      <c r="H318" s="276">
        <f t="shared" si="77"/>
        <v>395922.35416838684</v>
      </c>
    </row>
    <row r="319" spans="1:9" s="104" customFormat="1" ht="12.75" hidden="1" customHeight="1" x14ac:dyDescent="0.2">
      <c r="A319" s="313" t="s">
        <v>225</v>
      </c>
      <c r="B319" s="313"/>
      <c r="C319" s="313"/>
      <c r="D319" s="313"/>
      <c r="E319" s="313"/>
      <c r="F319" s="313"/>
      <c r="G319" s="313"/>
      <c r="H319" s="313"/>
    </row>
    <row r="320" spans="1:9" s="104" customFormat="1" ht="25.5" hidden="1" x14ac:dyDescent="0.2">
      <c r="A320" s="273">
        <v>40</v>
      </c>
      <c r="B320" s="274"/>
      <c r="C320" s="279" t="s">
        <v>226</v>
      </c>
      <c r="D320" s="280">
        <f>D318*18%</f>
        <v>68114.522146770352</v>
      </c>
      <c r="E320" s="280"/>
      <c r="F320" s="280"/>
      <c r="G320" s="280">
        <f t="shared" ref="G320:H320" si="78">G318*18%</f>
        <v>959.91878780821867</v>
      </c>
      <c r="H320" s="280">
        <f t="shared" si="78"/>
        <v>71266.023750309629</v>
      </c>
    </row>
    <row r="321" spans="1:14" s="104" customFormat="1" ht="25.5" hidden="1" x14ac:dyDescent="0.2">
      <c r="A321" s="273">
        <v>41</v>
      </c>
      <c r="B321" s="281"/>
      <c r="C321" s="275" t="s">
        <v>227</v>
      </c>
      <c r="D321" s="277">
        <f>D318+D320</f>
        <v>446528.53407327237</v>
      </c>
      <c r="E321" s="277"/>
      <c r="F321" s="277"/>
      <c r="G321" s="277">
        <f t="shared" ref="G321:H321" si="79">G318+G320</f>
        <v>6292.8009422983223</v>
      </c>
      <c r="H321" s="277">
        <f t="shared" si="79"/>
        <v>467188.3779186965</v>
      </c>
    </row>
    <row r="322" spans="1:14" ht="25.5" hidden="1" x14ac:dyDescent="0.2">
      <c r="A322" s="245">
        <v>36</v>
      </c>
      <c r="B322" s="247"/>
      <c r="C322" s="251" t="s">
        <v>197</v>
      </c>
      <c r="D322" s="252">
        <f>D318*1.06*1.052*1.051</f>
        <v>443497.86166143446</v>
      </c>
      <c r="E322" s="253">
        <f>E318*1.06*1.052*1.051</f>
        <v>9356.291311663148</v>
      </c>
      <c r="F322" s="253">
        <f>F318*1.06*1.052*1.051</f>
        <v>4913.2397926779431</v>
      </c>
      <c r="G322" s="253">
        <f>G318*1.06*1.052*1.051</f>
        <v>6250.0905290688706</v>
      </c>
      <c r="H322" s="253">
        <f>H318*1.06*1.052*1.051</f>
        <v>464017.48329484445</v>
      </c>
      <c r="I322" s="246"/>
    </row>
    <row r="323" spans="1:14" ht="38.25" hidden="1" x14ac:dyDescent="0.2">
      <c r="A323" s="239">
        <v>37</v>
      </c>
      <c r="B323" s="254"/>
      <c r="C323" s="195" t="s">
        <v>196</v>
      </c>
      <c r="D323" s="248">
        <f>D321+D322</f>
        <v>890026.39573470689</v>
      </c>
      <c r="E323" s="248">
        <f t="shared" ref="E323:H323" si="80">E321+E322</f>
        <v>9356.291311663148</v>
      </c>
      <c r="F323" s="248">
        <f t="shared" si="80"/>
        <v>4913.2397926779431</v>
      </c>
      <c r="G323" s="248">
        <f t="shared" si="80"/>
        <v>12542.891471367193</v>
      </c>
      <c r="H323" s="248">
        <f t="shared" si="80"/>
        <v>931205.86121354089</v>
      </c>
      <c r="I323" s="246"/>
      <c r="J323" s="169">
        <v>152520.84</v>
      </c>
      <c r="K323" s="169">
        <v>12692.3</v>
      </c>
      <c r="L323" s="169">
        <v>64314.04</v>
      </c>
      <c r="M323" s="169">
        <v>21970.720000000001</v>
      </c>
      <c r="N323" s="169">
        <f>SUM(J323:M323)</f>
        <v>251497.9</v>
      </c>
    </row>
    <row r="324" spans="1:14" ht="25.5" hidden="1" x14ac:dyDescent="0.2">
      <c r="A324" s="245">
        <v>38</v>
      </c>
      <c r="B324" s="247" t="s">
        <v>139</v>
      </c>
      <c r="C324" s="251" t="s">
        <v>140</v>
      </c>
      <c r="D324" s="255">
        <f>D323*0.18</f>
        <v>160204.75123224725</v>
      </c>
      <c r="E324" s="256">
        <f>E323*0.18</f>
        <v>1684.1324360993665</v>
      </c>
      <c r="F324" s="256">
        <f>F323*0.18</f>
        <v>884.38316268202971</v>
      </c>
      <c r="G324" s="256">
        <f>G323*0.18</f>
        <v>2257.7204648460947</v>
      </c>
      <c r="H324" s="256">
        <f>H323*0.18</f>
        <v>167617.05501843736</v>
      </c>
      <c r="I324" s="246"/>
      <c r="J324" s="169">
        <v>0.96128999999999998</v>
      </c>
      <c r="K324" s="169">
        <v>0.96128999999999998</v>
      </c>
      <c r="L324" s="169">
        <v>0.96128999999999998</v>
      </c>
      <c r="M324" s="169">
        <v>0.96128999999999998</v>
      </c>
      <c r="N324" s="169">
        <v>0.96128999999999998</v>
      </c>
    </row>
    <row r="325" spans="1:14" ht="41.25" hidden="1" customHeight="1" x14ac:dyDescent="0.2">
      <c r="A325" s="235">
        <v>39</v>
      </c>
      <c r="B325" s="247"/>
      <c r="C325" s="195" t="s">
        <v>198</v>
      </c>
      <c r="D325" s="248">
        <f>D323+D324</f>
        <v>1050231.1469669542</v>
      </c>
      <c r="E325" s="249">
        <f>E323+E324</f>
        <v>11040.423747762514</v>
      </c>
      <c r="F325" s="249">
        <f>F323+F324</f>
        <v>5797.6229553599733</v>
      </c>
      <c r="G325" s="249">
        <f>G323+G324</f>
        <v>14800.611936213289</v>
      </c>
      <c r="H325" s="249">
        <f>H323+H324</f>
        <v>1098822.9162319782</v>
      </c>
      <c r="I325" s="246"/>
      <c r="J325" s="257">
        <f>J323*J324</f>
        <v>146616.75828360001</v>
      </c>
      <c r="K325" s="257">
        <f t="shared" ref="K325:N325" si="81">K323*K324</f>
        <v>12200.981066999999</v>
      </c>
      <c r="L325" s="257">
        <f t="shared" si="81"/>
        <v>61824.443511600002</v>
      </c>
      <c r="M325" s="257">
        <f t="shared" si="81"/>
        <v>21120.233428800002</v>
      </c>
      <c r="N325" s="257">
        <f t="shared" si="81"/>
        <v>241762.416291</v>
      </c>
    </row>
    <row r="326" spans="1:14" s="261" customFormat="1" ht="36.75" customHeight="1" x14ac:dyDescent="0.2">
      <c r="A326" s="258"/>
      <c r="B326" s="259"/>
      <c r="C326" s="260"/>
      <c r="F326" s="262"/>
      <c r="G326" s="262"/>
      <c r="H326" s="262"/>
      <c r="I326" s="263"/>
      <c r="J326" s="264"/>
      <c r="K326" s="264"/>
      <c r="L326" s="264"/>
      <c r="M326" s="264"/>
      <c r="N326" s="264"/>
    </row>
    <row r="327" spans="1:14" s="135" customFormat="1" ht="29.25" customHeight="1" x14ac:dyDescent="0.25">
      <c r="A327" s="154"/>
      <c r="B327" s="155"/>
      <c r="C327" s="265"/>
      <c r="D327" s="266"/>
      <c r="E327" s="311"/>
      <c r="F327" s="311"/>
      <c r="G327" s="158"/>
      <c r="H327" s="158"/>
    </row>
    <row r="328" spans="1:14" s="135" customFormat="1" ht="27.75" customHeight="1" x14ac:dyDescent="0.25">
      <c r="A328" s="154"/>
      <c r="B328" s="159"/>
      <c r="C328" s="160"/>
      <c r="D328" s="267"/>
      <c r="E328" s="310"/>
      <c r="F328" s="310"/>
      <c r="G328" s="158"/>
      <c r="H328" s="158"/>
    </row>
    <row r="329" spans="1:14" s="135" customFormat="1" ht="15" x14ac:dyDescent="0.25">
      <c r="A329" s="154"/>
      <c r="B329" s="155"/>
      <c r="C329" s="155"/>
      <c r="D329" s="266"/>
      <c r="E329" s="311"/>
      <c r="F329" s="311"/>
      <c r="G329" s="158"/>
      <c r="H329" s="158"/>
    </row>
    <row r="330" spans="1:14" s="135" customFormat="1" ht="15" x14ac:dyDescent="0.25">
      <c r="A330" s="154"/>
      <c r="B330" s="159"/>
      <c r="C330" s="160"/>
      <c r="D330" s="267"/>
      <c r="E330" s="310"/>
      <c r="F330" s="310"/>
      <c r="G330" s="158"/>
      <c r="H330" s="158"/>
    </row>
  </sheetData>
  <mergeCells count="23">
    <mergeCell ref="B12:B15"/>
    <mergeCell ref="C12:C15"/>
    <mergeCell ref="D12:G12"/>
    <mergeCell ref="H12:H15"/>
    <mergeCell ref="D13:D15"/>
    <mergeCell ref="E13:E15"/>
    <mergeCell ref="F13:F15"/>
    <mergeCell ref="E327:F327"/>
    <mergeCell ref="E328:F328"/>
    <mergeCell ref="E329:F329"/>
    <mergeCell ref="E330:F330"/>
    <mergeCell ref="F1:H1"/>
    <mergeCell ref="F2:H2"/>
    <mergeCell ref="F3:H3"/>
    <mergeCell ref="G13:G15"/>
    <mergeCell ref="A17:H17"/>
    <mergeCell ref="A262:H262"/>
    <mergeCell ref="A265:H265"/>
    <mergeCell ref="A296:H296"/>
    <mergeCell ref="A319:H319"/>
    <mergeCell ref="A5:H5"/>
    <mergeCell ref="C7:G7"/>
    <mergeCell ref="A12:A15"/>
  </mergeCells>
  <pageMargins left="0.83" right="0" top="0.43307086614173229" bottom="0.68" header="0.23622047244094491" footer="0.62992125984251968"/>
  <pageSetup paperSize="9" scale="76" fitToHeight="100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ССР 3 этап</vt:lpstr>
      <vt:lpstr>ПРС</vt:lpstr>
      <vt:lpstr>-10%</vt:lpstr>
      <vt:lpstr>-30%</vt:lpstr>
      <vt:lpstr>Сводная таблица (2)</vt:lpstr>
      <vt:lpstr>ПРС!Заголовки_для_печати</vt:lpstr>
      <vt:lpstr>'Сводная таблица (2)'!Заголовки_для_печати</vt:lpstr>
      <vt:lpstr>'ССР 3 этап'!Заголовки_для_печати</vt:lpstr>
      <vt:lpstr>'-10%'!Область_печати</vt:lpstr>
      <vt:lpstr>'-30%'!Область_печати</vt:lpstr>
      <vt:lpstr>ПРС!Область_печати</vt:lpstr>
      <vt:lpstr>'Сводная таблица (2)'!Область_печати</vt:lpstr>
      <vt:lpstr>'ССР 3 этап'!Область_печати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SMO</dc:creator>
  <cp:lastModifiedBy> </cp:lastModifiedBy>
  <cp:lastPrinted>2014-06-17T12:36:39Z</cp:lastPrinted>
  <dcterms:created xsi:type="dcterms:W3CDTF">2002-03-25T05:35:56Z</dcterms:created>
  <dcterms:modified xsi:type="dcterms:W3CDTF">2014-07-02T08:00:30Z</dcterms:modified>
</cp:coreProperties>
</file>